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o365mps-my.sharepoint.com/personal/kresimir_skocic_mps_hr/Documents/Radna površina/77.03/"/>
    </mc:Choice>
  </mc:AlternateContent>
  <xr:revisionPtr revIDLastSave="0" documentId="8_{0DD3AE82-2128-41F8-867F-EEFA05EB60D5}" xr6:coauthVersionLast="47" xr6:coauthVersionMax="47" xr10:uidLastSave="{00000000-0000-0000-0000-000000000000}"/>
  <bookViews>
    <workbookView xWindow="-120" yWindow="-120" windowWidth="38640" windowHeight="21120" activeTab="3" xr2:uid="{00000000-000D-0000-FFFF-FFFF00000000}"/>
  </bookViews>
  <sheets>
    <sheet name="EK SMJERNICE" sheetId="10" r:id="rId1"/>
    <sheet name="UPUTE" sheetId="9" r:id="rId2"/>
    <sheet name="INFORMACIJE O PROJEKTU" sheetId="1" r:id="rId3"/>
    <sheet name="PROJEKTNI PARTNERI" sheetId="2" r:id="rId4"/>
    <sheet name="KLJUČNE RIJEČI" sheetId="4" r:id="rId5"/>
    <sheet name="ZPP CILJEVI &amp; STRATEGIJE EU" sheetId="12" r:id="rId6"/>
    <sheet name="AUDIOVIZUALNI MATERIJAL" sheetId="5" r:id="rId7"/>
    <sheet name="WEB STRANICE" sheetId="6" r:id="rId8"/>
    <sheet name="PS1" sheetId="7" r:id="rId9"/>
    <sheet name="PS2" sheetId="16" r:id="rId10"/>
    <sheet name="PS3" sheetId="17"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_xlnm._FilterDatabase" localSheetId="3" hidden="1">'PROJEKTNI PARTNERI'!$A$2:$I$14</definedName>
    <definedName name="a">[1]KEYWORDS!#REF!</definedName>
    <definedName name="add_comments">'[2]PROJECT INFORMATION'!$C$62</definedName>
    <definedName name="add_info">'[2]PROJECT INFORMATION'!$C$60</definedName>
    <definedName name="additional_funding_source">[3]Lists!$E$2:$E$7</definedName>
    <definedName name="audio_comments_1">'[4]AUDIOVISUAL MATERIAL'!$C$3</definedName>
    <definedName name="audio_comments_10">'[4]AUDIOVISUAL MATERIAL'!$C$11</definedName>
    <definedName name="audio_comments_11">'[4]AUDIOVISUAL MATERIAL'!$C$12</definedName>
    <definedName name="audio_comments_2">'[4]AUDIOVISUAL MATERIAL'!$C$4</definedName>
    <definedName name="audio_comments_3">'[4]AUDIOVISUAL MATERIAL'!$C$5</definedName>
    <definedName name="audio_comments_4">'[4]AUDIOVISUAL MATERIAL'!$C$6</definedName>
    <definedName name="audio_comments_5" localSheetId="5">'[5]AUDIOVISUAL MATERIAL'!#REF!</definedName>
    <definedName name="audio_comments_5">'[4]AUDIOVISUAL MATERIAL'!#REF!</definedName>
    <definedName name="audio_comments_6">'[4]AUDIOVISUAL MATERIAL'!$C$7</definedName>
    <definedName name="audio_comments_7">'[4]AUDIOVISUAL MATERIAL'!$C$8</definedName>
    <definedName name="audio_comments_8">'[4]AUDIOVISUAL MATERIAL'!$C$9</definedName>
    <definedName name="audio_comments_9">'[4]AUDIOVISUAL MATERIAL'!$C$10</definedName>
    <definedName name="audio_title_1">'[4]AUDIOVISUAL MATERIAL'!$A$3</definedName>
    <definedName name="audio_title_10">'[4]AUDIOVISUAL MATERIAL'!$A$12</definedName>
    <definedName name="audio_title_2">'[4]AUDIOVISUAL MATERIAL'!$A$4</definedName>
    <definedName name="audio_title_3">'[4]AUDIOVISUAL MATERIAL'!$A$5</definedName>
    <definedName name="audio_title_4">'[4]AUDIOVISUAL MATERIAL'!$A$6</definedName>
    <definedName name="audio_title_5">'[4]AUDIOVISUAL MATERIAL'!$A$7</definedName>
    <definedName name="audio_title_6">'[4]AUDIOVISUAL MATERIAL'!$A$8</definedName>
    <definedName name="audio_title_7">'[4]AUDIOVISUAL MATERIAL'!$A$9</definedName>
    <definedName name="audio_title_8">'[4]AUDIOVISUAL MATERIAL'!$A$10</definedName>
    <definedName name="audio_title_9">'[4]AUDIOVISUAL MATERIAL'!$A$11</definedName>
    <definedName name="audio_url_1">'[4]AUDIOVISUAL MATERIAL'!$B$3</definedName>
    <definedName name="audio_url_10">'[4]AUDIOVISUAL MATERIAL'!$B$12</definedName>
    <definedName name="audio_url_2">'[4]AUDIOVISUAL MATERIAL'!$B$4</definedName>
    <definedName name="audio_url_3">'[4]AUDIOVISUAL MATERIAL'!$B$5</definedName>
    <definedName name="audio_url_4">'[4]AUDIOVISUAL MATERIAL'!$B$6</definedName>
    <definedName name="audio_url_5">'[4]AUDIOVISUAL MATERIAL'!$B$7</definedName>
    <definedName name="audio_url_6">'[4]AUDIOVISUAL MATERIAL'!$B$8</definedName>
    <definedName name="audio_url_7">'[4]AUDIOVISUAL MATERIAL'!$B$9</definedName>
    <definedName name="audio_url_8">'[4]AUDIOVISUAL MATERIAL'!$B$10</definedName>
    <definedName name="audio_url_9">'[4]AUDIOVISUAL MATERIAL'!$B$11</definedName>
    <definedName name="CCI_AT">[3]Lists!$I$3</definedName>
    <definedName name="CCI_BE">[3]Lists!$I$4:$I$5</definedName>
    <definedName name="CCI_BG">[3]Lists!$I$6</definedName>
    <definedName name="CCI_CY">[3]Lists!$I$7</definedName>
    <definedName name="CCI_CZ">[3]Lists!$I$8</definedName>
    <definedName name="CCI_DE">[3]Lists!$I$9</definedName>
    <definedName name="CCI_DK">[3]Lists!$I$10</definedName>
    <definedName name="CCI_EE">[3]Lists!$I$11</definedName>
    <definedName name="CCI_ES">[3]Lists!$I$13</definedName>
    <definedName name="CCI_FI">[3]Lists!$I$14</definedName>
    <definedName name="CCI_FR">[3]Lists!$I$15</definedName>
    <definedName name="CCI_GR">[3]Lists!$I$12</definedName>
    <definedName name="CCI_HR">[3]Lists!$I$16</definedName>
    <definedName name="CCI_HU">[3]Lists!$I$17</definedName>
    <definedName name="CCI_IE">[3]Lists!$I$18</definedName>
    <definedName name="CCI_IT">[3]Lists!$I$19</definedName>
    <definedName name="CCI_LT">[3]Lists!$I$20</definedName>
    <definedName name="CCI_LU">[3]Lists!$I$21</definedName>
    <definedName name="CCI_LV" localSheetId="5">[5]Lists!$I$20+[5]Lists!$I$22</definedName>
    <definedName name="CCI_LV">[3]Lists!$I$20+[3]Lists!$I$22</definedName>
    <definedName name="CCI_MT">[3]Lists!$I$23</definedName>
    <definedName name="CCI_NL">[3]Lists!$I$24</definedName>
    <definedName name="CCI_PL">[3]Lists!$I$25</definedName>
    <definedName name="CCI_PT">[3]Lists!$I$26</definedName>
    <definedName name="CCI_RO">[3]Lists!$I$27</definedName>
    <definedName name="CCI_SE">[3]Lists!$I$28</definedName>
    <definedName name="CCI_SI">[3]Lists!$I$29</definedName>
    <definedName name="CCI_SK">[3]Lists!$I$30</definedName>
    <definedName name="CCI_UK">[3]Lists!$I$114:$I$117</definedName>
    <definedName name="coordinator_address" localSheetId="5">'[5]PROJECT INFORMATION'!$C$25</definedName>
    <definedName name="coordinator_address">'[6]PROJECT INFORMATION'!$B$20</definedName>
    <definedName name="coordinator_adress">'[2]PROJECT INFORMATION'!$C$25</definedName>
    <definedName name="coordinator_email">'[6]PROJECT INFORMATION'!$B$21</definedName>
    <definedName name="coordinator_name" localSheetId="5">'[5]PROJECT INFORMATION'!$C$24</definedName>
    <definedName name="coordinator_name">'[6]PROJECT INFORMATION'!$B$19</definedName>
    <definedName name="coordinator_phone" localSheetId="5">'[5]PROJECT INFORMATION'!$C$27</definedName>
    <definedName name="coordinator_phone">'[6]PROJECT INFORMATION'!$B$22</definedName>
    <definedName name="country">'[2]PROJECT INFORMATION'!$C$10</definedName>
    <definedName name="Cross_transnational">[3]Lists!$D$3:$D$5</definedName>
    <definedName name="CSP_objectives">[3]Lists!$G$2:$G$12</definedName>
    <definedName name="cty">[6]Lists!$A$2:$A$30</definedName>
    <definedName name="desc_act_english">'[2]PROJECT INFORMATION'!$C$54</definedName>
    <definedName name="desc_act_native">'[2]PROJECT INFORMATION'!$C$56</definedName>
    <definedName name="desc_ctx">'[2]PROJECT INFORMATION'!$C$58</definedName>
    <definedName name="editor">'[2]PROJECT INFORMATION'!$C$21</definedName>
    <definedName name="KEYWORD">[1]KEYWORDS!#REF!</definedName>
    <definedName name="keyword1" localSheetId="5">[5]KEYWORDS!#REF!</definedName>
    <definedName name="keyword1">[1]KEYWORDS!#REF!</definedName>
    <definedName name="keyword10" localSheetId="5">[5]KEYWORDS!#REF!</definedName>
    <definedName name="keyword10">[1]KEYWORDS!#REF!</definedName>
    <definedName name="keyword2" localSheetId="5">[5]KEYWORDS!#REF!</definedName>
    <definedName name="keyword2">[1]KEYWORDS!#REF!</definedName>
    <definedName name="keyword3" localSheetId="5">[5]KEYWORDS!#REF!</definedName>
    <definedName name="keyword3">[1]KEYWORDS!#REF!</definedName>
    <definedName name="keyword4" localSheetId="5">[5]KEYWORDS!#REF!</definedName>
    <definedName name="keyword4">[1]KEYWORDS!#REF!</definedName>
    <definedName name="keyword5" localSheetId="5">[5]KEYWORDS!#REF!</definedName>
    <definedName name="keyword5">[1]KEYWORDS!#REF!</definedName>
    <definedName name="keyword6" localSheetId="5">[5]KEYWORDS!#REF!</definedName>
    <definedName name="keyword6">[1]KEYWORDS!#REF!</definedName>
    <definedName name="keyword7" localSheetId="5">[5]KEYWORDS!#REF!</definedName>
    <definedName name="keyword7">[1]KEYWORDS!#REF!</definedName>
    <definedName name="keyword8" localSheetId="5">[5]KEYWORDS!#REF!</definedName>
    <definedName name="keyword8">[1]KEYWORDS!#REF!</definedName>
    <definedName name="keyword9" localSheetId="5">[5]KEYWORDS!#REF!</definedName>
    <definedName name="keyword9">[1]KEYWORDS!#REF!</definedName>
    <definedName name="macro_categories">[6]Lists!$E$2:$E$21</definedName>
    <definedName name="main_CCI" localSheetId="5">'[5]PROJECT INFORMATION'!#REF!</definedName>
    <definedName name="main_CCI">'[2]PROJECT INFORMATION'!#REF!</definedName>
    <definedName name="main_funding_source">[6]Lists!$D$2:$D$7</definedName>
    <definedName name="main_funding_src" localSheetId="5">'[5]PROJECT INFORMATION'!#REF!</definedName>
    <definedName name="main_funding_src">'[2]PROJECT INFORMATION'!#REF!</definedName>
    <definedName name="Main_NUTS3_Code">'[2]PROJECT INFORMATION'!$C$12</definedName>
    <definedName name="nuts_AT">[3]Lists!$J$3:$J$50</definedName>
    <definedName name="nuts_BE">[3]Lists!$J$51:$J$109</definedName>
    <definedName name="nuts_BG">[3]Lists!$J$110:$J$146</definedName>
    <definedName name="nuts_CH">[3]Lists!$J$147:$J$181</definedName>
    <definedName name="nuts_CY">[3]Lists!$J$182:$J$185</definedName>
    <definedName name="nuts_CZ">[3]Lists!$J$186:$J$209</definedName>
    <definedName name="nuts_DE">[3]Lists!$J$210:$J$666</definedName>
    <definedName name="nuts_DK">[3]Lists!$J$667:$J$684</definedName>
    <definedName name="nuts_EE">[3]Lists!$J$685:$J$692</definedName>
    <definedName name="nuts_ES">[3]Lists!$J$763:$J$848</definedName>
    <definedName name="nuts_FI">[3]Lists!$J$849:$J$875</definedName>
    <definedName name="nuts_FR">[3]Lists!$J$876:$J$1013</definedName>
    <definedName name="nuts_GR">[3]Lists!$J$693:$J$762</definedName>
    <definedName name="nuts_HR">[3]Lists!$J$1014:$J$1038</definedName>
    <definedName name="nuts_HU">[3]Lists!$J$1039:$J$1069</definedName>
    <definedName name="nuts_IE">[3]Lists!$J$1070:$J$1081</definedName>
    <definedName name="nuts_IS">[3]Lists!$J$1082:$J$1086</definedName>
    <definedName name="nuts_IT">[3]Lists!$J$1087:$J$1223</definedName>
    <definedName name="nuts_LI">[3]Lists!$J$1224:$J$1227</definedName>
    <definedName name="nuts_LT">[3]Lists!$J$1228:$J$1240</definedName>
    <definedName name="nuts_LU">[3]Lists!$J$1241:$J$1244</definedName>
    <definedName name="nuts_LV">[3]Lists!$J$1245:$J$1253</definedName>
    <definedName name="nuts_ME">[3]Lists!$J$1254:$J$1257</definedName>
    <definedName name="nuts_MK">[3]Lists!$J$1258:$J$1268</definedName>
    <definedName name="nuts_MT">[3]Lists!$J$1269:$J$1273</definedName>
    <definedName name="nuts_NL">[3]Lists!$J$1274:$J$1330</definedName>
    <definedName name="nuts_NO">[3]Lists!$J$1331:$J$1358</definedName>
    <definedName name="nuts_PL">[3]Lists!$J$1359:$J$1453</definedName>
    <definedName name="nuts_PT">[3]Lists!$J$1454:$J$1489</definedName>
    <definedName name="nuts_RO">[3]Lists!$J$1490:$J$1544</definedName>
    <definedName name="nuts_SE">[3]Lists!$J$1545:$J$1577</definedName>
    <definedName name="nuts_SI">[3]Lists!$J$1578:$J$1593</definedName>
    <definedName name="nuts_SK">[3]Lists!$J$1594:$J$1607</definedName>
    <definedName name="nuts_TR">[3]Lists!$J$1608:$J$1727</definedName>
    <definedName name="nuts_UK">[3]Lists!$J$1728:$J$1953</definedName>
    <definedName name="nuts3">[3]Lists!$M$3:$M$1336</definedName>
    <definedName name="nuts3_AT">[3]Lists!$M$3:$M$38</definedName>
    <definedName name="nuts3_BE">[3]Lists!$M$41:$M$85</definedName>
    <definedName name="nuts3_BG">[3]Lists!$M$86:$M$114</definedName>
    <definedName name="nuts3_CH">[3]Lists!$M$121:$M$147</definedName>
    <definedName name="nuts3_CY">[3]Lists!$M$148:$M$149</definedName>
    <definedName name="nuts3_CZ">[3]Lists!$M$150:$M$164</definedName>
    <definedName name="nuts3_DE">[3]Lists!$M$165:$M$566</definedName>
    <definedName name="nuts3_DK">[3]Lists!$M$567:$M$578</definedName>
    <definedName name="nuts3_EE">[3]Lists!$M$593:$M$598</definedName>
    <definedName name="nuts3_ES">[3]Lists!$M$662:$M$721</definedName>
    <definedName name="nuts3_FI">[3]Lists!$M$722:$M$741</definedName>
    <definedName name="nuts3_FR">[3]Lists!$M$742:$M$843</definedName>
    <definedName name="nuts3_GR" localSheetId="5">[5]Lists!#REF!</definedName>
    <definedName name="nuts3_GR">[3]Lists!#REF!</definedName>
    <definedName name="nuts3_HR">[3]Lists!$M$844:$M$865</definedName>
    <definedName name="nuts3_HU">[3]Lists!$M$866:$M$886</definedName>
    <definedName name="nuts3_IE">[3]Lists!$M$887:$M$895</definedName>
    <definedName name="nuts3_IS">[3]Lists!$M$896:$M$898</definedName>
    <definedName name="nuts3_IT">[3]Lists!$M$899:$M$1006</definedName>
    <definedName name="nuts3_LI">[3]Lists!$M$1019:$M$1020</definedName>
    <definedName name="nuts3_LT">[3]Lists!$M$1021:$M$1031</definedName>
    <definedName name="nuts3_LU">[3]Lists!$M$1032:$M$1033</definedName>
    <definedName name="nuts3_LV">[3]Lists!$M$1034:$M$1040</definedName>
    <definedName name="nuts3_ME">[3]Lists!$M$1041:$M$1042</definedName>
    <definedName name="nuts3_MK">[3]Lists!$M$1043:$M$1051</definedName>
    <definedName name="nuts3_MT">[3]Lists!$M$1052:$M$1054</definedName>
    <definedName name="nuts3_NL">[3]Lists!$M$1055:$M$1095</definedName>
    <definedName name="nuts3_NO">[3]Lists!$M$1096:$M$1109</definedName>
    <definedName name="nuts3_PL">[3]Lists!$M$1110:$M$1183</definedName>
    <definedName name="nuts3_PT">[3]Lists!$M$1184:$M$1209</definedName>
    <definedName name="nuts3_RO">[3]Lists!$M$1210:$M$1252</definedName>
    <definedName name="nuts3_SE">[3]Lists!$M$1293:$M$1314</definedName>
    <definedName name="nuts3_SI">[3]Lists!$M$1315:$M$1326</definedName>
    <definedName name="nuts3_SK">[3]Lists!$M$1328:$M$1336</definedName>
    <definedName name="nuts3_TR" localSheetId="5">[5]Lists!#REF!</definedName>
    <definedName name="nuts3_TR">[3]Lists!#REF!</definedName>
    <definedName name="nuts3_UK" localSheetId="5">[5]Lists!#REF!</definedName>
    <definedName name="nuts3_UK">[3]Lists!#REF!</definedName>
    <definedName name="other_website_comments_1">[7]WEBSITES!$C$7</definedName>
    <definedName name="other_website_comments_10">[7]WEBSITES!$C$16</definedName>
    <definedName name="other_website_comments_2">[7]WEBSITES!$C$8</definedName>
    <definedName name="other_website_comments_3">[7]WEBSITES!$C$9</definedName>
    <definedName name="other_website_comments_4">[7]WEBSITES!$C$10</definedName>
    <definedName name="other_website_comments_5">[7]WEBSITES!$C$11</definedName>
    <definedName name="other_website_comments_6">[7]WEBSITES!$C$12</definedName>
    <definedName name="other_website_comments_7">[7]WEBSITES!$C$13</definedName>
    <definedName name="other_website_comments_8">[7]WEBSITES!$C$14</definedName>
    <definedName name="other_website_comments_9">[7]WEBSITES!$C$15</definedName>
    <definedName name="other_website_title_1">[7]WEBSITES!$A$7</definedName>
    <definedName name="other_website_title_10">[7]WEBSITES!$A$16</definedName>
    <definedName name="other_website_title_2">[7]WEBSITES!$A$8</definedName>
    <definedName name="other_website_title_3">[7]WEBSITES!$A$9</definedName>
    <definedName name="other_website_title_4">[7]WEBSITES!$A$10</definedName>
    <definedName name="other_website_title_5">[7]WEBSITES!$A$11</definedName>
    <definedName name="other_website_title_6">[7]WEBSITES!$A$12</definedName>
    <definedName name="other_website_title_7">[7]WEBSITES!$A$13</definedName>
    <definedName name="other_website_title_8">[7]WEBSITES!$A$14</definedName>
    <definedName name="other_website_title_9">[7]WEBSITES!$A$15</definedName>
    <definedName name="other_website_url_1">[7]WEBSITES!$B$7</definedName>
    <definedName name="other_website_url_10">[7]WEBSITES!$B$16</definedName>
    <definedName name="other_website_url_2">[7]WEBSITES!$B$8</definedName>
    <definedName name="other_website_url_3">[7]WEBSITES!$B$9</definedName>
    <definedName name="other_website_url_4">[7]WEBSITES!$B$10</definedName>
    <definedName name="other_website_url_5">[7]WEBSITES!$B$11</definedName>
    <definedName name="other_website_url_6">[7]WEBSITES!$B$12</definedName>
    <definedName name="other_website_url_7">[7]WEBSITES!$B$13</definedName>
    <definedName name="other_website_url_8">[7]WEBSITES!$B$14</definedName>
    <definedName name="other_website_url_9">[7]WEBSITES!$B$15</definedName>
    <definedName name="pa_obj_english_1">'[2]PROJECT INFORMATION'!$C$48</definedName>
    <definedName name="pa_obj_native_1">'[2]PROJECT INFORMATION'!$C$50</definedName>
    <definedName name="partner_address_1">[8]PARTNERS!$C$3</definedName>
    <definedName name="partner_address_10">[8]PARTNERS!$C$12</definedName>
    <definedName name="partner_address_2">[8]PARTNERS!$C$4</definedName>
    <definedName name="partner_address_3">[8]PARTNERS!$C$5</definedName>
    <definedName name="partner_address_4">[8]PARTNERS!$C$6</definedName>
    <definedName name="partner_address_5">[8]PARTNERS!$C$7</definedName>
    <definedName name="partner_address_6">[8]PARTNERS!$C$8</definedName>
    <definedName name="partner_address_7">[8]PARTNERS!$C$9</definedName>
    <definedName name="partner_address_8">[8]PARTNERS!$C$10</definedName>
    <definedName name="partner_address_9">[8]PARTNERS!$C$11</definedName>
    <definedName name="partner_email_1">[8]PARTNERS!$D$3</definedName>
    <definedName name="partner_email_10">[8]PARTNERS!$D$12</definedName>
    <definedName name="partner_email_2">[8]PARTNERS!$D$4</definedName>
    <definedName name="partner_email_3">[8]PARTNERS!$D$5</definedName>
    <definedName name="partner_email_4">[8]PARTNERS!$D$6</definedName>
    <definedName name="partner_email_5">[8]PARTNERS!$D$7</definedName>
    <definedName name="partner_email_6">[8]PARTNERS!$D$8</definedName>
    <definedName name="partner_email_7">[8]PARTNERS!$D$9</definedName>
    <definedName name="partner_email_8">[8]PARTNERS!$D$10</definedName>
    <definedName name="partner_email_9">[8]PARTNERS!$D$11</definedName>
    <definedName name="partner_name_1">[8]PARTNERS!$B$3</definedName>
    <definedName name="partner_name_10">[8]PARTNERS!$B$12</definedName>
    <definedName name="partner_name_2">[8]PARTNERS!$B$4</definedName>
    <definedName name="partner_name_3">[8]PARTNERS!$B$5</definedName>
    <definedName name="partner_name_4">[8]PARTNERS!$B$6</definedName>
    <definedName name="partner_name_5">[8]PARTNERS!$B$7</definedName>
    <definedName name="partner_name_6">[8]PARTNERS!$B$8</definedName>
    <definedName name="partner_name_7">[8]PARTNERS!$B$9</definedName>
    <definedName name="partner_name_8">[8]PARTNERS!$B$10</definedName>
    <definedName name="partner_name_9">[8]PARTNERS!$B$11</definedName>
    <definedName name="partner_phone_1">[8]PARTNERS!$E$3</definedName>
    <definedName name="partner_phone_10">[8]PARTNERS!$E$12</definedName>
    <definedName name="partner_phone_2">[8]PARTNERS!$E$4</definedName>
    <definedName name="partner_phone_3">[8]PARTNERS!$E$5</definedName>
    <definedName name="partner_phone_4">[8]PARTNERS!$E$6</definedName>
    <definedName name="partner_phone_5">[8]PARTNERS!$E$7</definedName>
    <definedName name="partner_phone_6">[8]PARTNERS!$E$8</definedName>
    <definedName name="partner_phone_7">[8]PARTNERS!$E$9</definedName>
    <definedName name="partner_phone_8">[8]PARTNERS!$E$10</definedName>
    <definedName name="partner_phone_9">[8]PARTNERS!$E$11</definedName>
    <definedName name="partner_type_1">[8]PARTNERS!$F$3</definedName>
    <definedName name="partner_type_10">[8]PARTNERS!$F$12</definedName>
    <definedName name="partner_type_2">[8]PARTNERS!$F$4</definedName>
    <definedName name="partner_type_3">[8]PARTNERS!$F$5</definedName>
    <definedName name="partner_type_4">[8]PARTNERS!$F$6</definedName>
    <definedName name="partner_type_5">[8]PARTNERS!$F$7</definedName>
    <definedName name="partner_type_6">[8]PARTNERS!$F$8</definedName>
    <definedName name="partner_type_7">[8]PARTNERS!$F$9</definedName>
    <definedName name="partner_type_8">[8]PARTNERS!$F$10</definedName>
    <definedName name="partner_type_9">[8]PARTNERS!$F$11</definedName>
    <definedName name="plan">[1]KEYWORDS!#REF!</definedName>
    <definedName name="project_end">'[2]PROJECT INFORMATION'!$C$31</definedName>
    <definedName name="project_start">'[2]PROJECT INFORMATION'!$C$30</definedName>
    <definedName name="project_status">[6]Lists!$C$2:$C$4</definedName>
    <definedName name="project_unique_id">'[2]PROJECT INFORMATION'!$C$3</definedName>
    <definedName name="RDP">[3]Lists!$I$2:$I$30</definedName>
    <definedName name="RuralDevProg">'[2]PROJECT INFORMATION'!$C$11</definedName>
    <definedName name="short_sum_en1">[9]PA1!$B$3</definedName>
    <definedName name="short_sum_en10">[10]PA10!$B$3</definedName>
    <definedName name="short_sum_en11">[11]PA11!$B$3</definedName>
    <definedName name="short_sum_en12">[12]PA12!$B$3</definedName>
    <definedName name="short_sum_en13">[13]PA13!$B$3</definedName>
    <definedName name="short_sum_en14">[14]PA14!$B$3</definedName>
    <definedName name="short_sum_en15">[15]PA15!$B$3</definedName>
    <definedName name="short_sum_en16">[16]PA16!$B$3</definedName>
    <definedName name="short_sum_en17">[17]PA17!$B$3</definedName>
    <definedName name="short_sum_en18">[18]PA18!$B$3</definedName>
    <definedName name="short_sum_en19">[19]PA19!$B$3</definedName>
    <definedName name="short_sum_en2">[20]PA2!$B$3</definedName>
    <definedName name="short_sum_en20">[21]PA20!$B$3</definedName>
    <definedName name="short_sum_en3">[22]PA3!$B$3</definedName>
    <definedName name="short_sum_en4">[23]PA4!$B$3</definedName>
    <definedName name="short_sum_en5">[24]PA5!$B$3</definedName>
    <definedName name="short_sum_en6">[25]PA6!$B$3</definedName>
    <definedName name="short_sum_en7">[26]PA7!$B$3</definedName>
    <definedName name="short_sum_en8">[27]PA8!$B$3</definedName>
    <definedName name="short_sum_en9">[28]PA9!$B$3</definedName>
    <definedName name="short_sum1">[9]PA1!$B$5</definedName>
    <definedName name="short_sum10">[10]PA10!$B$5</definedName>
    <definedName name="short_sum11">[11]PA11!$B$5</definedName>
    <definedName name="short_sum12">[12]PA12!$F:$F</definedName>
    <definedName name="short_sum13">[13]PA13!$F:$F</definedName>
    <definedName name="short_sum14">[14]PA14!$B$5</definedName>
    <definedName name="short_sum15">[15]PA15!$B$5</definedName>
    <definedName name="short_sum16">[16]PA16!$B$5</definedName>
    <definedName name="short_sum17">[17]PA17!$B$5</definedName>
    <definedName name="short_sum18">[18]PA18!$B$5</definedName>
    <definedName name="short_sum19">[19]PA19!$B$5</definedName>
    <definedName name="short_sum2">[20]PA2!$B$5</definedName>
    <definedName name="short_sum20">[21]PA20!$B$5</definedName>
    <definedName name="short_sum3">[22]PA3!$B$5</definedName>
    <definedName name="short_sum4">[23]PA4!$B$5</definedName>
    <definedName name="short_sum5">[24]PA5!$B$5</definedName>
    <definedName name="short_sum6">[25]PA6!$B$5</definedName>
    <definedName name="short_sum7">[26]PA7!$B$5</definedName>
    <definedName name="short_sum8">[27]PA8!$B$5</definedName>
    <definedName name="short_sum9">[28]PA9!$B$5</definedName>
    <definedName name="status">'[2]PROJECT INFORMATION'!$C$33</definedName>
    <definedName name="t">'[4]AUDIOVISUAL MATERIAL'!#REF!</definedName>
    <definedName name="title_english">'[2]PROJECT INFORMATION'!$C$7</definedName>
    <definedName name="title_native">'[2]PROJECT INFORMATION'!$C$5</definedName>
    <definedName name="totalBudget">'[2]PROJECT INFORMATION'!$C$40</definedName>
    <definedName name="type_of_partner">[6]Lists!$B$2:$B$8</definedName>
    <definedName name="Union_strategies">[3]Lists!$H$2:$H$13</definedName>
    <definedName name="URL">[7]WEBSITES!$B$7</definedName>
    <definedName name="website_comment">[7]WEBSITES!$C$3</definedName>
    <definedName name="website_title">[7]WEBSITES!$A$3</definedName>
    <definedName name="website_url">[7]WEBSITES!$B$3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1" l="1"/>
  <c r="E6" i="1"/>
  <c r="E80" i="1" l="1"/>
  <c r="E74" i="1"/>
  <c r="E77" i="1"/>
  <c r="E61" i="1"/>
  <c r="E58" i="1"/>
  <c r="E55" i="1"/>
  <c r="E52" i="1"/>
  <c r="E49" i="1"/>
  <c r="E38" i="1"/>
  <c r="E27" i="1"/>
  <c r="E26" i="1"/>
  <c r="E25" i="1"/>
  <c r="E24" i="1"/>
  <c r="E20" i="1"/>
  <c r="D6" i="17" l="1"/>
  <c r="D4" i="17"/>
  <c r="D6" i="16"/>
  <c r="D4" i="16"/>
  <c r="D6" i="7"/>
  <c r="D4" i="7"/>
  <c r="I14" i="2" l="1"/>
  <c r="H14" i="2"/>
  <c r="I13" i="2"/>
  <c r="H13" i="2"/>
  <c r="I12" i="2"/>
  <c r="H12" i="2"/>
  <c r="I11" i="2"/>
  <c r="H11" i="2"/>
  <c r="I10" i="2"/>
  <c r="H10" i="2"/>
  <c r="I9" i="2"/>
  <c r="H9" i="2"/>
  <c r="I8" i="2"/>
  <c r="H8" i="2"/>
  <c r="I7" i="2"/>
  <c r="H7" i="2"/>
  <c r="I6" i="2"/>
  <c r="H6" i="2"/>
  <c r="I5" i="2"/>
  <c r="H5" i="2"/>
  <c r="I4" i="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24D68717-A840-44E8-A4AA-239EDF0B0B17}" keepAlive="1" name="Upit – Tablica1" description="Veza s upitom 'Tablica1' u radnoj knjizi." type="5" refreshedVersion="6" background="1">
    <dbPr connection="Provider=Microsoft.Mashup.OleDb.1;Data Source=$Workbook$;Location=Tablica1;Extended Properties=&quot;&quot;" command="SELECT * FROM [Tablica1]"/>
  </connection>
</connections>
</file>

<file path=xl/sharedStrings.xml><?xml version="1.0" encoding="utf-8"?>
<sst xmlns="http://schemas.openxmlformats.org/spreadsheetml/2006/main" count="522" uniqueCount="330">
  <si>
    <t>EIP-AGRI Zajednički format za interaktivne inovacijske projekte</t>
  </si>
  <si>
    <t>INFORMACIJE O PROJEKTU</t>
  </si>
  <si>
    <t>Obavezno</t>
  </si>
  <si>
    <t>Neobavezno</t>
  </si>
  <si>
    <t>Preporučeno</t>
  </si>
  <si>
    <t>Geografska lokacija</t>
  </si>
  <si>
    <t>Ime</t>
  </si>
  <si>
    <t>Adresa</t>
  </si>
  <si>
    <t>E-mail</t>
  </si>
  <si>
    <t>Telefon</t>
  </si>
  <si>
    <t>Urednik teksta</t>
  </si>
  <si>
    <t>Strateški plan ZPP-a</t>
  </si>
  <si>
    <t>Status projekta</t>
  </si>
  <si>
    <t>Dodatni izvor(i) financiranja</t>
  </si>
  <si>
    <t>Ukupni doprinos</t>
  </si>
  <si>
    <t>Nacionalno sufinanciranje</t>
  </si>
  <si>
    <t>Dodatno nacionalno financiranje</t>
  </si>
  <si>
    <t xml:space="preserve">Cilj projekta na hrvatskom jeziku
</t>
  </si>
  <si>
    <t xml:space="preserve">Cilj projekta na engleskom jeziku
</t>
  </si>
  <si>
    <t>Kratak sažetak o rezultatima (očekivanim ili konačnim)</t>
  </si>
  <si>
    <t>Projektni partneri (obavezni podaci)</t>
  </si>
  <si>
    <t>Naziv projekta na engleskom jeziku</t>
  </si>
  <si>
    <t>Naziv projekta na hrvatskom jeziku</t>
  </si>
  <si>
    <t xml:space="preserve"> </t>
  </si>
  <si>
    <t>Doprinos projekta strategijama Unije</t>
  </si>
  <si>
    <t>Opis projektnih aktivnosti na engleskom jeziku</t>
  </si>
  <si>
    <t>Opis projektnih aktivnosti na hrvatskom jeziku</t>
  </si>
  <si>
    <t>Ključna riječ - kategorija 1</t>
  </si>
  <si>
    <t>Ključna riječ - kategorija 2</t>
  </si>
  <si>
    <t>Ključna riječ - kategorija 3</t>
  </si>
  <si>
    <t>Ključna riječ - kategorija 4</t>
  </si>
  <si>
    <t>Ključna riječ - kategorija 5</t>
  </si>
  <si>
    <t>Ključna riječ - kategorija 6</t>
  </si>
  <si>
    <t>Ključna riječ - kategorija 7</t>
  </si>
  <si>
    <t>Ključna riječ - kategorija 8</t>
  </si>
  <si>
    <t>Ključna riječ - kategorija 9</t>
  </si>
  <si>
    <t>Ključna riječ - kategorija 10</t>
  </si>
  <si>
    <t>Naslov/opis (na engleskom)</t>
  </si>
  <si>
    <t>URL</t>
  </si>
  <si>
    <t>http://</t>
  </si>
  <si>
    <t>Naslov/opis</t>
  </si>
  <si>
    <t>PRAKTIČNI "sažetak" 1:</t>
  </si>
  <si>
    <t>Upute za popunjavanje predloška 'EIP-AGRI zajednički format' (srpanj 2023)</t>
  </si>
  <si>
    <t>Obavezan podatak</t>
  </si>
  <si>
    <t>Odjeljak Excel predloška</t>
  </si>
  <si>
    <t>obavezan</t>
  </si>
  <si>
    <t>Urednik</t>
  </si>
  <si>
    <t>Koordinator projekta</t>
  </si>
  <si>
    <t>Projektni partneri</t>
  </si>
  <si>
    <t>PARTNERI</t>
  </si>
  <si>
    <t>Ključne riječi_kategorije</t>
  </si>
  <si>
    <t>KLJUČNE RIJEČI</t>
  </si>
  <si>
    <t>Izvor financiranja</t>
  </si>
  <si>
    <t>Ukupni proračun</t>
  </si>
  <si>
    <t>Glavni zemljopisni položaj (NUTS3)</t>
  </si>
  <si>
    <t>Drugi zemljopisni položaj</t>
  </si>
  <si>
    <t>neobavezan</t>
  </si>
  <si>
    <t>Završno izvješće</t>
  </si>
  <si>
    <t>Cilj projekta (hrvatski jezik)</t>
  </si>
  <si>
    <t>Cilj projekta (na engleskom)</t>
  </si>
  <si>
    <t>Opis projektnih aktivnosti (hrvatski jezik)</t>
  </si>
  <si>
    <t>preporučeni</t>
  </si>
  <si>
    <t>Opis projektnih aktivnosti (na engleskom)</t>
  </si>
  <si>
    <t>Audiovizualni materijal</t>
  </si>
  <si>
    <t>Web stranica</t>
  </si>
  <si>
    <t>Dodatni praktični sažeci (hrvatski jezik)</t>
  </si>
  <si>
    <t>Dodatni praktični sažeci (engleski jezik)</t>
  </si>
  <si>
    <t>Opis konteksta</t>
  </si>
  <si>
    <t>Dodatne informacije</t>
  </si>
  <si>
    <t>Tko bi trebao popuniti EIP-AGRI zajednički format i kada?</t>
  </si>
  <si>
    <t>Identifikator projekta - za prijenos zajedničkog formata putem SFC-a</t>
  </si>
  <si>
    <t xml:space="preserve">Svaki projekt Operativne skupine dobiti će ID broj koji omogućava brzu identifikaciju i kasnija ažuriranja.
</t>
  </si>
  <si>
    <t>Samo za informaciju, ID broj ima slijedeću strukturu:</t>
  </si>
  <si>
    <t>gdje je:</t>
  </si>
  <si>
    <t>Primjeri:</t>
  </si>
  <si>
    <t>2014FR06RDEI001 v1</t>
  </si>
  <si>
    <t>2014FR06RDEI001 v2</t>
  </si>
  <si>
    <t>2015BE06RDEI025 v1</t>
  </si>
  <si>
    <t>itd.</t>
  </si>
  <si>
    <t>Upute za ispis</t>
  </si>
  <si>
    <t>Za ispis jednog ili više radnih listova ovog Excel predloška: kliknite na "Ispis" u izborniku "Datoteka" (ili Ctrl + P), a zatim odaberite odgovarajuću opciju u odjeljku "Postavke"</t>
  </si>
  <si>
    <t>Preporučuje se provjera pravopisa prije ispisa ili slanja predloška</t>
  </si>
  <si>
    <t>1)    Obavezni elementi</t>
  </si>
  <si>
    <t xml:space="preserve">Ovaj sažetak treba sadržavati barem sljedeće podatke:
</t>
  </si>
  <si>
    <t xml:space="preserve">2)      Preporučeni elementi </t>
  </si>
  <si>
    <t>3)      Izborni elementi</t>
  </si>
  <si>
    <t>Kontekst:</t>
  </si>
  <si>
    <t>Zašto EIP-AGRI zajednički format?</t>
  </si>
  <si>
    <t xml:space="preserve">Kako će se dijeliti informacije kroz zajednički format EIP-a? </t>
  </si>
  <si>
    <t>Koji projekti će koristiti zajednički format?</t>
  </si>
  <si>
    <t>Zajednički element između tri tipa projekata detaljnije opisanih u nastavku je da svi predviđaju provedbu EIP-AGRI interaktivnog inovacijskog pristupa i  svi pružaju rezultate od kojih se očekuje da budu korisni za poljoprivrednike u praksi.</t>
  </si>
  <si>
    <t>1. Projekti s više sudionika (multiactor projekti)</t>
  </si>
  <si>
    <t>2. Tematske mreže</t>
  </si>
  <si>
    <t xml:space="preserve">
</t>
  </si>
  <si>
    <t>3. Operativne skupine EIP-a</t>
  </si>
  <si>
    <t>Koji su zajednički elementi za "interaktivne" inovacijske projekte razvijene u okviru EIP-AGRI?</t>
  </si>
  <si>
    <t xml:space="preserve">
</t>
  </si>
  <si>
    <t xml:space="preserve">
</t>
  </si>
  <si>
    <t>[2] Strateška radna skupina SCAR-a za sustave znanja i inovacija u poljoprivredi (SWG AKIS) razvila je zajednički format na temelju iskustva u državama članicama</t>
  </si>
  <si>
    <t>[3] https://eu-cap-network.ec.europa.eu/index_en</t>
  </si>
  <si>
    <t>EUROPSKA KOMISIJA</t>
  </si>
  <si>
    <t>GLAVNA UPRAVA ZA POLJOPRIVREDU I RURLANI RAZVOJ</t>
  </si>
  <si>
    <t>UPRAVA D. SP ZPP II</t>
  </si>
  <si>
    <t>D.1 Ruralna područja i mreže</t>
  </si>
  <si>
    <t>Država</t>
  </si>
  <si>
    <t>Prekogranične/transnacionalne OS</t>
  </si>
  <si>
    <r>
      <t xml:space="preserve">Svi </t>
    </r>
    <r>
      <rPr>
        <u/>
        <sz val="12"/>
        <color theme="1" tint="0.249977111117893"/>
        <rFont val="Times New Roman"/>
        <family val="1"/>
        <charset val="238"/>
      </rPr>
      <t xml:space="preserve">obvezni, preporučeni </t>
    </r>
    <r>
      <rPr>
        <sz val="12"/>
        <color theme="1" tint="0.249977111117893"/>
        <rFont val="Times New Roman"/>
        <family val="1"/>
        <charset val="238"/>
      </rPr>
      <t>i</t>
    </r>
    <r>
      <rPr>
        <u/>
        <sz val="12"/>
        <color theme="1" tint="0.249977111117893"/>
        <rFont val="Times New Roman"/>
        <family val="1"/>
        <charset val="238"/>
      </rPr>
      <t xml:space="preserve"> izborni</t>
    </r>
    <r>
      <rPr>
        <sz val="12"/>
        <color theme="1" tint="0.249977111117893"/>
        <rFont val="Times New Roman"/>
        <family val="1"/>
        <charset val="238"/>
      </rPr>
      <t xml:space="preserve"> elementi zatraženi u službenim smjernicama mogu se dostaviti putem ovog predloška.</t>
    </r>
  </si>
  <si>
    <r>
      <t xml:space="preserve">Kao što je istaknuto u službenim smjernicama, zajednički format omogućuje pružanje informacija </t>
    </r>
    <r>
      <rPr>
        <b/>
        <sz val="12"/>
        <color theme="1" tint="0.249977111117893"/>
        <rFont val="Times New Roman"/>
        <family val="1"/>
        <charset val="238"/>
      </rPr>
      <t>tijekom cijelog razdoblja provedbe</t>
    </r>
    <r>
      <rPr>
        <sz val="12"/>
        <color theme="1" tint="0.249977111117893"/>
        <rFont val="Times New Roman"/>
        <family val="1"/>
        <charset val="238"/>
      </rPr>
      <t xml:space="preserve"> projekta te se njegov sadržaj može ažurirati u svakom trenutku kada je to korisno. Preporučuje se da informacije o projektima budu dostupne barem</t>
    </r>
    <r>
      <rPr>
        <u/>
        <sz val="12"/>
        <color theme="1" tint="0.249977111117893"/>
        <rFont val="Times New Roman"/>
        <family val="1"/>
        <charset val="238"/>
      </rPr>
      <t xml:space="preserve"> na početku i na kraju</t>
    </r>
    <r>
      <rPr>
        <sz val="12"/>
        <color theme="1" tint="0.249977111117893"/>
        <rFont val="Times New Roman"/>
        <family val="1"/>
        <charset val="238"/>
      </rPr>
      <t xml:space="preserve"> projekta te u specifičnim prilikama koje su predviđene u poslovnom planu ili kada je to korisno.</t>
    </r>
  </si>
  <si>
    <r>
      <rPr>
        <u/>
        <sz val="12"/>
        <rFont val="Times New Roman"/>
        <family val="1"/>
        <charset val="238"/>
      </rPr>
      <t>PODSJETNIK: Upravljačka tijela bit će odgovorna za prijenos ažuriranih informacija putem SFC2021</t>
    </r>
    <r>
      <rPr>
        <sz val="12"/>
        <rFont val="Times New Roman"/>
        <family val="1"/>
        <charset val="238"/>
      </rPr>
      <t>.</t>
    </r>
  </si>
  <si>
    <r>
      <t>YYYYCC</t>
    </r>
    <r>
      <rPr>
        <sz val="12"/>
        <color theme="1" tint="0.249977111117893"/>
        <rFont val="Times New Roman"/>
        <family val="1"/>
        <charset val="238"/>
      </rPr>
      <t>06RDEI</t>
    </r>
    <r>
      <rPr>
        <b/>
        <sz val="12"/>
        <color theme="1" tint="0.249977111117893"/>
        <rFont val="Times New Roman"/>
        <family val="1"/>
        <charset val="238"/>
      </rPr>
      <t>XXX</t>
    </r>
    <r>
      <rPr>
        <b/>
        <sz val="12"/>
        <color rgb="FFC00000"/>
        <rFont val="Times New Roman"/>
        <family val="1"/>
        <charset val="238"/>
      </rPr>
      <t xml:space="preserve"> </t>
    </r>
    <r>
      <rPr>
        <sz val="12"/>
        <color rgb="FFC00000"/>
        <rFont val="Times New Roman"/>
        <family val="1"/>
        <charset val="238"/>
      </rPr>
      <t>v</t>
    </r>
    <r>
      <rPr>
        <b/>
        <sz val="12"/>
        <color rgb="FFC00000"/>
        <rFont val="Times New Roman"/>
        <family val="1"/>
        <charset val="238"/>
      </rPr>
      <t xml:space="preserve">N  </t>
    </r>
  </si>
  <si>
    <r>
      <t xml:space="preserve">YYYY </t>
    </r>
    <r>
      <rPr>
        <sz val="12"/>
        <color theme="1" tint="0.249977111117893"/>
        <rFont val="Times New Roman"/>
        <family val="1"/>
        <charset val="238"/>
      </rPr>
      <t>=Očekivana početna godina projekta</t>
    </r>
  </si>
  <si>
    <r>
      <t xml:space="preserve">CC = </t>
    </r>
    <r>
      <rPr>
        <sz val="12"/>
        <color theme="1" tint="0.249977111117893"/>
        <rFont val="Times New Roman"/>
        <family val="1"/>
        <charset val="238"/>
      </rPr>
      <t>Kôd zemlje (na primjer FR za Francusku)</t>
    </r>
  </si>
  <si>
    <r>
      <t xml:space="preserve">XXXX </t>
    </r>
    <r>
      <rPr>
        <sz val="12"/>
        <color theme="1" tint="0.249977111117893"/>
        <rFont val="Times New Roman"/>
        <family val="1"/>
        <charset val="238"/>
      </rPr>
      <t>= Jedinstveni broj projekta</t>
    </r>
  </si>
  <si>
    <r>
      <t>(</t>
    </r>
    <r>
      <rPr>
        <u/>
        <sz val="10"/>
        <color theme="3" tint="-0.249977111117893"/>
        <rFont val="Arial"/>
        <family val="2"/>
        <charset val="238"/>
      </rPr>
      <t>Dodijelio SFC</t>
    </r>
    <r>
      <rPr>
        <sz val="10"/>
        <color theme="3" tint="-0.249977111117893"/>
        <rFont val="Arial"/>
        <family val="2"/>
        <charset val="238"/>
      </rPr>
      <t>)</t>
    </r>
  </si>
  <si>
    <t>EPFRR doprinos</t>
  </si>
  <si>
    <t>Ostalo</t>
  </si>
  <si>
    <t>Naziv</t>
  </si>
  <si>
    <t>Stupac1</t>
  </si>
  <si>
    <t>Poljoprivredno gospodarstvo</t>
  </si>
  <si>
    <t>Istraživač ili istraživačka organizacija</t>
  </si>
  <si>
    <t>Prerađivač/distributer</t>
  </si>
  <si>
    <t>Postizanje klimatske neutralnosti</t>
  </si>
  <si>
    <t>Smanjenje uporabe antimikrobnih sredstava za životinje iz uzgoja i akvakulturu</t>
  </si>
  <si>
    <t>Olakšavanje pristupa brzom širokopojasnom internetu u ruralnim područjima</t>
  </si>
  <si>
    <t>Poboljšanje dobrobiti životinja</t>
  </si>
  <si>
    <t>Smanjenje opće upotrebe kemijskih pesticida i rizika od njih</t>
  </si>
  <si>
    <t xml:space="preserve">Poticanje ekološkog uzgoja i/ili ekološke akvakulture </t>
  </si>
  <si>
    <t>Smanjenje gubitka hranjivih tvari i upotreba gnojiva uz održavanje plodnosti tla</t>
  </si>
  <si>
    <t>Poboljšanje upravljanja prirodnim resursima korištenima u poljoprivredi, kao što su voda, tlo i zrak</t>
  </si>
  <si>
    <t>Zaštita i/ili obnova bioraznolikosti i ekosustava u poljoprivrednim sustavima</t>
  </si>
  <si>
    <t>Vraćanje obilježja krajobraza velike raznolikosti na poljoprivredna zemljišta</t>
  </si>
  <si>
    <t>PRAKTIČNI "sažetak" 2:</t>
  </si>
  <si>
    <r>
      <t xml:space="preserve">•         </t>
    </r>
    <r>
      <rPr>
        <b/>
        <sz val="12"/>
        <rFont val="Times New Roman"/>
        <family val="1"/>
        <charset val="238"/>
      </rPr>
      <t xml:space="preserve">Urednik </t>
    </r>
    <r>
      <rPr>
        <sz val="12"/>
        <rFont val="Times New Roman"/>
        <family val="1"/>
        <charset val="238"/>
      </rPr>
      <t>teksta: osoba/organizacija odgovorna za dostavu teksta</t>
    </r>
  </si>
  <si>
    <r>
      <t xml:space="preserve">•         </t>
    </r>
    <r>
      <rPr>
        <b/>
        <sz val="12"/>
        <rFont val="Times New Roman"/>
        <family val="1"/>
        <charset val="238"/>
      </rPr>
      <t xml:space="preserve">Koordinator projekta </t>
    </r>
    <r>
      <rPr>
        <sz val="12"/>
        <rFont val="Times New Roman"/>
        <family val="1"/>
        <charset val="238"/>
      </rPr>
      <t xml:space="preserve">(odgovorna osoba) prema ugovoru o poslovnoj suradnji : ime, adresa, e-mail, telefon
</t>
    </r>
  </si>
  <si>
    <r>
      <t>•        </t>
    </r>
    <r>
      <rPr>
        <b/>
        <sz val="12"/>
        <rFont val="Times New Roman"/>
        <family val="1"/>
        <charset val="238"/>
      </rPr>
      <t>Partneri na projektu:</t>
    </r>
    <r>
      <rPr>
        <sz val="12"/>
        <rFont val="Times New Roman"/>
        <family val="1"/>
        <charset val="238"/>
      </rPr>
      <t xml:space="preserve"> ime, adresa, e-pošta, telefon, tip partnera (poljoprivrednik i poljoprivredni radnik, organizacija/udruga poljoprivrednika, šumar i šumarski djelatnik, šumarska organizacija/udruga, savjetnik/savjetodavna organizacija ili poljoprivredna komora, istraživač ili istraživačka organizacija, obrazovna organizacija ili organizacija za kontinuirani profesionalni razvoj (uključujući strukovne trenere), organizacija ili agencija za klimu/okoliš/prirodu, pružatelji usluga osim savjetnika, prerađivač ili trgovac na malo, potrošačka/potrošačka organizacija, javno tijelo, vodeća skupina, poslovanje u ruralnim područjima, poslovanje izvan ruralnih područja područja)</t>
    </r>
  </si>
  <si>
    <r>
      <t xml:space="preserve">•         </t>
    </r>
    <r>
      <rPr>
        <b/>
        <sz val="12"/>
        <rFont val="Times New Roman"/>
        <family val="1"/>
        <charset val="238"/>
      </rPr>
      <t xml:space="preserve">Kategorija ključnih riječi </t>
    </r>
    <r>
      <rPr>
        <sz val="12"/>
        <rFont val="Times New Roman"/>
        <family val="1"/>
        <charset val="238"/>
      </rPr>
      <t>(bira se s unaprijed definiranog popisa kategorija)</t>
    </r>
  </si>
  <si>
    <r>
      <t xml:space="preserve">•         </t>
    </r>
    <r>
      <rPr>
        <b/>
        <sz val="12"/>
        <rFont val="Times New Roman"/>
        <family val="1"/>
        <charset val="238"/>
      </rPr>
      <t xml:space="preserve">Razdoblje projekta </t>
    </r>
    <r>
      <rPr>
        <sz val="12"/>
        <rFont val="Times New Roman"/>
        <family val="1"/>
        <charset val="238"/>
      </rPr>
      <t>(datum početka, datum završetka)</t>
    </r>
  </si>
  <si>
    <r>
      <t>−       </t>
    </r>
    <r>
      <rPr>
        <b/>
        <sz val="12"/>
        <rFont val="Times New Roman"/>
        <family val="1"/>
        <charset val="238"/>
      </rPr>
      <t>Glavni rezultati</t>
    </r>
    <r>
      <rPr>
        <sz val="12"/>
        <rFont val="Times New Roman"/>
        <family val="1"/>
        <charset val="238"/>
      </rPr>
      <t xml:space="preserve"> / ishodi aktivnosti (očekivani ili konačni)</t>
    </r>
  </si>
  <si>
    <r>
      <t>−       </t>
    </r>
    <r>
      <rPr>
        <b/>
        <sz val="12"/>
        <rFont val="Times New Roman"/>
        <family val="1"/>
        <charset val="238"/>
      </rPr>
      <t>Glavne praktične preporuke</t>
    </r>
    <r>
      <rPr>
        <sz val="12"/>
        <rFont val="Times New Roman"/>
        <family val="1"/>
        <charset val="238"/>
      </rPr>
      <t>: što bi bila glavna dodana vrijednost / korist / prilika za krajnjeg korisnika ako bi se generirano znanje implementiralo? Kako poljoprivrednik može iskoristiti rezultate?</t>
    </r>
  </si>
  <si>
    <r>
      <t xml:space="preserve">•         </t>
    </r>
    <r>
      <rPr>
        <b/>
        <sz val="12"/>
        <rFont val="Times New Roman"/>
        <family val="1"/>
        <charset val="238"/>
      </rPr>
      <t>Web stranica</t>
    </r>
    <r>
      <rPr>
        <sz val="12"/>
        <rFont val="Times New Roman"/>
        <family val="1"/>
        <charset val="238"/>
      </rPr>
      <t xml:space="preserve"> projekta (URL)</t>
    </r>
  </si>
  <si>
    <r>
      <t xml:space="preserve">Obzor 2020 </t>
    </r>
    <r>
      <rPr>
        <b/>
        <sz val="12"/>
        <rFont val="Times New Roman"/>
        <family val="1"/>
        <charset val="238"/>
      </rPr>
      <t>pristup s više sudionika</t>
    </r>
    <r>
      <rPr>
        <sz val="12"/>
        <rFont val="Times New Roman"/>
        <family val="1"/>
        <charset val="238"/>
      </rPr>
      <t xml:space="preserve"> [4] ima za cilj inovaciju potaknutu potražnjom: ciljevi i planiranje istraživačkih projekata usmjereni su na potrebe / probleme i mogućnosti krajnjih korisnika te bi trebali rezultirati praktičnim znanjem koje je lako razumljivo i dostupno. Pristup zahtijeva da krajnji korisnici i multiplikatori rezultata istraživanja, kao što su poljoprivrednici, grupe poljoprivrednika ili savjetnici, budu blisko uključeni tijekom cijelog razdoblja projekta. To bi trebalo dovesti do inovativnih rješenja koja će se vjerojatno primjenjivati na terenu, jer će oni kojima su potrebna rješenja biti uključeni od samog početka i donijeti komplementarna praktična znanja: od definiranja pitanja, do planiranja, provedbe istraživačkog rada, eksperimenata i sve do mogućeg demonstriranja i diseminacije rezultata. </t>
    </r>
  </si>
  <si>
    <r>
      <rPr>
        <b/>
        <sz val="12"/>
        <rFont val="Times New Roman"/>
        <family val="1"/>
        <charset val="238"/>
      </rPr>
      <t xml:space="preserve">Tematske mreže </t>
    </r>
    <r>
      <rPr>
        <sz val="12"/>
        <rFont val="Times New Roman"/>
        <family val="1"/>
        <charset val="238"/>
      </rPr>
      <t>[5] poseban su oblik projekata s više sudionika koji imaju za cilj prikupiti znanje spremno za praktičnu primjenu u određenom području. To znanje treba biti lako razumljivo za praktičare, ostati dostupno i izvan razdoblja projekta, a također se može dijeliti putem mreže EIP-AGRI. Tematske mreže će sažeti i predstaviti najbolje prakse i rezultate istraživanja s naglaskom na teme i pitanja koja su "blizu da budu provedena u praksi", ali praktičari (krajnji korisnici tih rezultata) još nisu dovoljno poznati.</t>
    </r>
  </si>
  <si>
    <r>
      <t xml:space="preserve">EIP-AGRI: “Ideje, provedene u praksi, s uspjehom”
</t>
    </r>
    <r>
      <rPr>
        <b/>
        <i/>
        <sz val="14"/>
        <rFont val="Times New Roman"/>
        <family val="1"/>
        <charset val="238"/>
      </rPr>
      <t>Jedno je imati potencijalno inovativno znanje, a drugo je pretvoriti ga u stvarnost.</t>
    </r>
  </si>
  <si>
    <r>
      <t xml:space="preserve">•         </t>
    </r>
    <r>
      <rPr>
        <b/>
        <sz val="12"/>
        <rFont val="Times New Roman"/>
        <family val="1"/>
        <charset val="238"/>
      </rPr>
      <t>Status projekta: u tijeku</t>
    </r>
    <r>
      <rPr>
        <sz val="12"/>
        <rFont val="Times New Roman"/>
        <family val="1"/>
        <charset val="238"/>
      </rPr>
      <t xml:space="preserve"> (nakon odabira projekta) ili </t>
    </r>
    <r>
      <rPr>
        <b/>
        <sz val="12"/>
        <rFont val="Times New Roman"/>
        <family val="1"/>
        <charset val="238"/>
      </rPr>
      <t>dovršen</t>
    </r>
    <r>
      <rPr>
        <sz val="12"/>
        <rFont val="Times New Roman"/>
        <family val="1"/>
        <charset val="238"/>
      </rPr>
      <t xml:space="preserve"> (nakon posljednje isplate) ili </t>
    </r>
    <r>
      <rPr>
        <b/>
        <sz val="12"/>
        <rFont val="Times New Roman"/>
        <family val="1"/>
        <charset val="238"/>
      </rPr>
      <t>otkazan</t>
    </r>
  </si>
  <si>
    <r>
      <t xml:space="preserve">•         </t>
    </r>
    <r>
      <rPr>
        <b/>
        <sz val="12"/>
        <rFont val="Times New Roman"/>
        <family val="1"/>
        <charset val="238"/>
      </rPr>
      <t xml:space="preserve">Ukupni proračun </t>
    </r>
    <r>
      <rPr>
        <sz val="12"/>
        <rFont val="Times New Roman"/>
        <family val="1"/>
        <charset val="238"/>
      </rPr>
      <t>projekta podijeljeno na EPFRR doprinos, nacionalno sufinanciranje, dodatno nacionalno financiranje i ostalo financiranje ako je primjenjivo</t>
    </r>
  </si>
  <si>
    <r>
      <t xml:space="preserve"> •</t>
    </r>
    <r>
      <rPr>
        <b/>
        <sz val="12"/>
        <rFont val="Times New Roman"/>
        <family val="1"/>
        <charset val="238"/>
      </rPr>
      <t xml:space="preserve"> Doprinos projekta specifičnim ciljevima ZPP-a</t>
    </r>
    <r>
      <rPr>
        <sz val="12"/>
        <rFont val="Times New Roman"/>
        <family val="1"/>
        <charset val="238"/>
      </rPr>
      <t xml:space="preserve"> kako je navedeno u članku 6. stavku 1. Uredbe (EU) 2021/2115.</t>
    </r>
  </si>
  <si>
    <r>
      <t>•</t>
    </r>
    <r>
      <rPr>
        <b/>
        <sz val="12"/>
        <rFont val="Times New Roman"/>
        <family val="1"/>
        <charset val="238"/>
      </rPr>
      <t xml:space="preserve"> Prekogranične/transnacionalne OS: N</t>
    </r>
    <r>
      <rPr>
        <sz val="12"/>
        <rFont val="Times New Roman"/>
        <family val="1"/>
        <charset val="238"/>
      </rPr>
      <t>acionalni, prekogranični, transnacionalni. 
Prekogranični projekti su projekti unutar jedne države članice, gdje jedna ili više različitih regija surađuju. Transnacionalni projekti su projekti između različitih država članica, gdje jedna ili više regija iz jedne države članice mogu raditi zajedno s drugom državom članicom</t>
    </r>
  </si>
  <si>
    <r>
      <t>•</t>
    </r>
    <r>
      <rPr>
        <b/>
        <sz val="12"/>
        <rFont val="Times New Roman"/>
        <family val="1"/>
        <charset val="238"/>
      </rPr>
      <t xml:space="preserve"> Doprinos projekta strategijama Unije:</t>
    </r>
    <r>
      <rPr>
        <sz val="12"/>
        <rFont val="Times New Roman"/>
        <family val="1"/>
        <charset val="238"/>
      </rPr>
      <t xml:space="preserve"> Doprinos projekta ciljevima Europskog zelenog plana, Strategije od polja do stola, Strategije EU-a o bioraznolikosti, Strategije šumarstva i Strategije EU-a o uklanjanju ugljika.</t>
    </r>
  </si>
  <si>
    <t xml:space="preserve">Ovaj sažetak treba biti što je moguće zanimljiviji za poljoprivrednike / krajnje korisnike, koristeći izravan i lako razumljiv jezik i ukazujući na poduzetničke elemente koji su posebno relevantni za praktičare (npr. troškovi, produktivnost, itd.). Treba izbjegavati aspekte koji su usmjereni na istraživanje i koji ne pomažu u razumijevanju u praksi. 
</t>
  </si>
  <si>
    <t>Nekoliko praktičnih sažetaka je potrebno ispuniti za vrijeme trajanja projekta, ovisno o obujmu projekta i broju ishoda/preporuka koje su primjenjive u praksi.</t>
  </si>
  <si>
    <t>PRAKTIČNI "sažetak" 3:</t>
  </si>
  <si>
    <r>
      <t xml:space="preserve">•         </t>
    </r>
    <r>
      <rPr>
        <b/>
        <sz val="12"/>
        <rFont val="Times New Roman"/>
        <family val="1"/>
        <charset val="238"/>
      </rPr>
      <t xml:space="preserve">Audiovizualni materijal </t>
    </r>
    <r>
      <rPr>
        <sz val="12"/>
        <rFont val="Times New Roman"/>
        <family val="1"/>
        <charset val="238"/>
      </rPr>
      <t>koji je koristan i atraktivan za praktičare (npr. YouTube veza, videozapisi, drugi materijali za kojima se šire rezultati)</t>
    </r>
  </si>
  <si>
    <r>
      <t xml:space="preserve">•         </t>
    </r>
    <r>
      <rPr>
        <b/>
        <sz val="12"/>
        <rFont val="Times New Roman"/>
        <family val="1"/>
        <charset val="238"/>
      </rPr>
      <t xml:space="preserve">Poveznice na druge internetske stranice </t>
    </r>
    <r>
      <rPr>
        <sz val="12"/>
        <rFont val="Times New Roman"/>
        <family val="1"/>
        <charset val="238"/>
      </rPr>
      <t xml:space="preserve">koje sadrže informacije o projektu (rezultati) koje su dostupne </t>
    </r>
    <r>
      <rPr>
        <u/>
        <sz val="12"/>
        <rFont val="Times New Roman"/>
        <family val="1"/>
        <charset val="238"/>
      </rPr>
      <t>nakon</t>
    </r>
    <r>
      <rPr>
        <sz val="12"/>
        <rFont val="Times New Roman"/>
        <family val="1"/>
        <charset val="238"/>
      </rPr>
      <t xml:space="preserve"> završetka projekta, preferirajući postojeće lokalne / regionalne / nacionalne komunikacijske kanale koje praktičari (poljoprivrednici) najčešće koriste.</t>
    </r>
  </si>
  <si>
    <r>
      <t xml:space="preserve">•         [Dodatna polja su dostupna za dodatne praktične sažetke]: </t>
    </r>
    <r>
      <rPr>
        <b/>
        <sz val="12"/>
        <rFont val="Times New Roman"/>
        <family val="1"/>
        <charset val="238"/>
      </rPr>
      <t xml:space="preserve">Praktični "sažetak" </t>
    </r>
    <r>
      <rPr>
        <sz val="12"/>
        <rFont val="Times New Roman"/>
        <family val="1"/>
        <charset val="238"/>
      </rPr>
      <t>n</t>
    </r>
    <r>
      <rPr>
        <u/>
        <sz val="12"/>
        <rFont val="Times New Roman"/>
        <family val="1"/>
        <charset val="238"/>
      </rPr>
      <t>a engleskom jeziku:</t>
    </r>
    <r>
      <rPr>
        <sz val="12"/>
        <rFont val="Times New Roman"/>
        <family val="1"/>
        <charset val="238"/>
      </rPr>
      <t xml:space="preserve"> Opis projektnih aktivnosti na engleskom jeziku bit će automatski osiguran strojnim prijevodom na temelju izvornog 'Praktičnog sažetka', ali je potrebno ispuniti radi provjere prijevoda stručnih izraza</t>
    </r>
  </si>
  <si>
    <r>
      <t xml:space="preserve">•         </t>
    </r>
    <r>
      <rPr>
        <b/>
        <sz val="12"/>
        <rFont val="Times New Roman"/>
        <family val="1"/>
        <charset val="238"/>
      </rPr>
      <t xml:space="preserve">Dodatni komentari: </t>
    </r>
    <r>
      <rPr>
        <sz val="12"/>
        <rFont val="Times New Roman"/>
        <family val="1"/>
        <charset val="238"/>
      </rPr>
      <t>slobodno</t>
    </r>
    <r>
      <rPr>
        <b/>
        <sz val="12"/>
        <rFont val="Times New Roman"/>
        <family val="1"/>
        <charset val="238"/>
      </rPr>
      <t xml:space="preserve"> </t>
    </r>
    <r>
      <rPr>
        <sz val="12"/>
        <rFont val="Times New Roman"/>
        <family val="1"/>
        <charset val="238"/>
      </rPr>
      <t>polje za tekst koje urednik može koristiti, npr. za popisivanje elemenata koji su za olakšali provedbu ili prepreke za provedbu dobivenih rezultata, prijedloge za buduće akcije / istraživanja, za poruke potrošačima, itd. (maks. broj riječi od 2000 znakova - bez razmaka)</t>
    </r>
  </si>
  <si>
    <r>
      <t xml:space="preserve">Komuniciranje o projektima, aktivnostima i rezultatima - tijekom i nakon završetka projekta - na razini EU-a mnogo je lakše putem zajedničkog formata za projekte usmjerene na praksu. Takav zajednički format </t>
    </r>
    <r>
      <rPr>
        <b/>
        <sz val="12"/>
        <rFont val="Times New Roman"/>
        <family val="1"/>
        <charset val="238"/>
      </rPr>
      <t>olakšava protok znanja i omogućuje kontaktiranje poljoprivrednika</t>
    </r>
    <r>
      <rPr>
        <sz val="12"/>
        <rFont val="Times New Roman"/>
        <family val="1"/>
        <charset val="238"/>
      </rPr>
      <t>, savjetnika, istraživača, stručnjaka i svih drugih sudionika uključenih u inovacijske projekte. Sadržaj zajedničkog formata razvijen je i dogovoren na razini EU-a zahvaljujući radu Stalnog odbora za istraživanja u poljoprivredi (SCAR) [2]. Korištenje zajedničkog formata za projekte koji su usmjereni na praktično korištenje također će dati vidljivost uključenim akterima i omogućiti mjerenje učinka i nagrađivanja istraživačkog rada za korištenje u praksi, u analognom pristupu istraživanja sažetaka u recenziranim časopisima.</t>
    </r>
  </si>
  <si>
    <t>2. Dobrobit životinja</t>
  </si>
  <si>
    <t>8. Akvakultura</t>
  </si>
  <si>
    <t>9. Genetski resursi</t>
  </si>
  <si>
    <t>10. Suzbijanje štetočina/bolesti u biljkama</t>
  </si>
  <si>
    <t>15. Energija</t>
  </si>
  <si>
    <t>16. Klimatske promjene (uključujući smanjenje emisija stakleničkih plinova, prilagodbu i ublažavanje  te druga pitanja povezana sa zrakom)</t>
  </si>
  <si>
    <t>31. Socijalne inovacije</t>
  </si>
  <si>
    <t>1. Osiguravanje održivog dohotka (SO1)</t>
  </si>
  <si>
    <t>2. Povećanje konkurentnosti (SO2)</t>
  </si>
  <si>
    <t>3. Unapređenje položaja poljoprivrednikau lancu opskrbe hranom (SO3)</t>
  </si>
  <si>
    <t>4. Mjere u području klimatskih promjena (SO4)</t>
  </si>
  <si>
    <t>5. Briga o okolišu (SO5)</t>
  </si>
  <si>
    <t>6. Očuvanje krajobraza i bioraznolikosti (SO6)</t>
  </si>
  <si>
    <t>7. Potpora generacijskoj obnovi (SO7)</t>
  </si>
  <si>
    <t>8. Vitalna ruralna područja (SO8)</t>
  </si>
  <si>
    <t>9. Poboljšanje odgovora poljoprivrede na društvene zahtjeve u pogledu kvalitete hrane i zdravlja (SO9)</t>
  </si>
  <si>
    <t>10. Horizontalni (međusektorski) cilj u području inovacija i razmjene znanja (CCO/XCO)</t>
  </si>
  <si>
    <t>Dodatne napomene</t>
  </si>
  <si>
    <t>Za jedan projekt  potrebno je nekoliko praktičnih sažetaka, ovisno o obimu projekta i broju ishoda/preporuka koji se mogu primijeniti u praksi (najmanje 1 godišnje)</t>
  </si>
  <si>
    <t xml:space="preserve">Interaktivni inovacijski pristup u okviru Europskog inovacijskog partnerstva za poljoprivrednu produktivnost i održivost (EIP-AGRI) [1] potiče razvoj inovacija temeljem potražnje, pretvarajući kreativne nove ideje u praksu zahvaljujući interakcijama između partnera, razmjeni znanja i učinkovitom posredovanju i širenju rezultata.
Zajednički format EIP-a sastoji se od niza osnovnih elemenata koji karakteriziraju projekt i uključuju jedan (ili više) "praktičnih sažetaka". Format je razvijen s dva glavna cilja:
(1) omogućiti kontakt između partnera i potaknuti učinkovitu razmjenu znanja te
(2) širiti rezultate projekta na jasan i lako razumljiv način do onih koji će ih koristiti u praksi.
</t>
  </si>
  <si>
    <r>
      <t xml:space="preserve">Zajednički format omogućuje pružanje informacija tijekom cijelog razdoblja provedbe projekta. Sadržaj zajedničkog formata može se ažurirati u bilo kojem trenutku kada je to korisno, na primjer u srednjoj fazi projekta. Informacije o projektu moraju biti dostupne </t>
    </r>
    <r>
      <rPr>
        <b/>
        <sz val="12"/>
        <rFont val="Times New Roman"/>
        <family val="1"/>
        <charset val="238"/>
      </rPr>
      <t>na početku</t>
    </r>
    <r>
      <rPr>
        <sz val="12"/>
        <rFont val="Times New Roman"/>
        <family val="1"/>
        <charset val="238"/>
      </rPr>
      <t xml:space="preserve"> (opis situacije na početku projekta, uključujući naziv projekta i ciljeve) i </t>
    </r>
    <r>
      <rPr>
        <b/>
        <sz val="12"/>
        <rFont val="Times New Roman"/>
        <family val="1"/>
        <charset val="238"/>
      </rPr>
      <t>na kraju projekta</t>
    </r>
    <r>
      <rPr>
        <sz val="12"/>
        <rFont val="Times New Roman"/>
        <family val="1"/>
        <charset val="238"/>
      </rPr>
      <t xml:space="preserve"> (opis rezultata / preporuka koje proizlaze iz projekta, uključujući i završno izvješće o projektu te jedan ili više praktičnih sažetaka).
</t>
    </r>
  </si>
  <si>
    <t>Zajednički format sastoji se od obveznih, preporučenih i izbornih elemenata. Polja su navedena u oznakama ispod.</t>
  </si>
  <si>
    <t>Zajednički format već je razvijen na razini EU za razdoblje 2014.-2020. Zajednički format za razdoblje 2023. - 2027. uglavnom je sličan, uz nekoliko iznimaka od sljedećih elemenata kako je definirano u Dodatku VI Uredbe (EU) 2022/1475 
• Projektni partneri: revidirani i povećani broj kategorija „vrste partnera” (od 5 do 16). 
• Kategorija ključnih riječi: revidirani popis ključnih riječi. 
• Doprinos projekta specifičnim ciljevima ZPP-a: Novi element u skladu s Uredbom (EU) 2021/2115 o strateškim planovima ZPP-a. 
• Prekogranične/transnacionalne OS: Novi element kako je definiran u članku 127. Uredbe (EU) 2021/2115 o strateškim planovima ZPP-a. 
• Doprinos projekta strategijama Unije: Cilj(evi) strategija EU kojima će projekt vjerojatno doprinijeti. 
• Dodatni izvor financiranja: Zamijenjen 'glavni izvor financiranja' korišten u programskom razdoblju 2014.-2020. 
• Ukupni proračun: ukupni doprinosi projekta (EPFRR, nacionalno sufinanciranje, dodatno nacionalno financiranje i ostalo financiranje ako je primjenjivo)</t>
  </si>
  <si>
    <r>
      <t>•        </t>
    </r>
    <r>
      <rPr>
        <b/>
        <sz val="12"/>
        <rFont val="Times New Roman"/>
        <family val="1"/>
        <charset val="238"/>
      </rPr>
      <t>Naziv</t>
    </r>
    <r>
      <rPr>
        <sz val="12"/>
        <rFont val="Times New Roman"/>
        <family val="1"/>
        <charset val="238"/>
      </rPr>
      <t xml:space="preserve"> projekta na </t>
    </r>
    <r>
      <rPr>
        <u/>
        <sz val="12"/>
        <rFont val="Times New Roman"/>
        <family val="1"/>
        <charset val="238"/>
      </rPr>
      <t>hrvatskom jeziku</t>
    </r>
    <r>
      <rPr>
        <sz val="12"/>
        <rFont val="Times New Roman"/>
        <family val="1"/>
        <charset val="238"/>
      </rPr>
      <t>: kratak i lako razumljiv (jedna ključna rečenica o projektu; najviše 200 znakova, broj riječi - bez razmaka)</t>
    </r>
  </si>
  <si>
    <r>
      <t xml:space="preserve">•         </t>
    </r>
    <r>
      <rPr>
        <b/>
        <sz val="12"/>
        <rFont val="Times New Roman"/>
        <family val="1"/>
        <charset val="238"/>
      </rPr>
      <t>Naziv</t>
    </r>
    <r>
      <rPr>
        <sz val="12"/>
        <rFont val="Times New Roman"/>
        <family val="1"/>
        <charset val="238"/>
      </rPr>
      <t xml:space="preserve"> projekta na </t>
    </r>
    <r>
      <rPr>
        <u/>
        <sz val="12"/>
        <rFont val="Times New Roman"/>
        <family val="1"/>
        <charset val="238"/>
      </rPr>
      <t>engleskom jeziku</t>
    </r>
    <r>
      <rPr>
        <sz val="12"/>
        <rFont val="Times New Roman"/>
        <family val="1"/>
        <charset val="238"/>
      </rPr>
      <t>: kratak i lako razumljiv (jedna ključna rečenica o projektu; najviše 200 znakova, broj riječi - bez razmaka)</t>
    </r>
  </si>
  <si>
    <r>
      <t xml:space="preserve"> • Dodatni</t>
    </r>
    <r>
      <rPr>
        <b/>
        <sz val="12"/>
        <rFont val="Times New Roman"/>
        <family val="1"/>
        <charset val="238"/>
      </rPr>
      <t xml:space="preserve"> izvor(i) financiranja: </t>
    </r>
    <r>
      <rPr>
        <sz val="12"/>
        <rFont val="Times New Roman"/>
        <family val="1"/>
        <charset val="238"/>
      </rPr>
      <t>Izvori dodatnog financiranja osim EIP SP ZPP potpore (Obzor 2020, Obzor Europa, privatno financiranje, ostalo)</t>
    </r>
  </si>
  <si>
    <r>
      <t xml:space="preserve">•         </t>
    </r>
    <r>
      <rPr>
        <b/>
        <sz val="12"/>
        <rFont val="Times New Roman"/>
        <family val="1"/>
        <charset val="238"/>
      </rPr>
      <t xml:space="preserve">Zemljopisni položaj </t>
    </r>
    <r>
      <rPr>
        <sz val="12"/>
        <rFont val="Times New Roman"/>
        <family val="1"/>
        <charset val="238"/>
      </rPr>
      <t>na kojem se odvijaju glavne projektne aktivnosti: NUTS 3 razina, kako bi se omogućio kontakt unutar između klimatskih/regionalnih subjekata</t>
    </r>
  </si>
  <si>
    <r>
      <t xml:space="preserve">•         </t>
    </r>
    <r>
      <rPr>
        <b/>
        <sz val="12"/>
        <rFont val="Times New Roman"/>
        <family val="1"/>
        <charset val="238"/>
      </rPr>
      <t xml:space="preserve">Završno izvješće </t>
    </r>
    <r>
      <rPr>
        <sz val="12"/>
        <rFont val="Times New Roman"/>
        <family val="1"/>
        <charset val="238"/>
      </rPr>
      <t>(prilog natječaja), uključujući detaljan opis rezultata - obvezno nakon završetka projekta - mora biti sastavljeno u skladu sa zahtjevima specifičnim za izvor financiranja</t>
    </r>
  </si>
  <si>
    <r>
      <t xml:space="preserve">•         </t>
    </r>
    <r>
      <rPr>
        <b/>
        <u/>
        <sz val="14"/>
        <rFont val="Times New Roman"/>
        <family val="1"/>
        <charset val="238"/>
      </rPr>
      <t>Praktični "sažetak" na hrvatskom jeziku (1.500 znakova, broj riječi - bez razmaka, za ciljeve i kratak sažetak za praktičare):</t>
    </r>
  </si>
  <si>
    <r>
      <t xml:space="preserve">•         </t>
    </r>
    <r>
      <rPr>
        <b/>
        <sz val="12"/>
        <rFont val="Times New Roman"/>
        <family val="1"/>
        <charset val="238"/>
      </rPr>
      <t xml:space="preserve">Cilj </t>
    </r>
    <r>
      <rPr>
        <sz val="12"/>
        <rFont val="Times New Roman"/>
        <family val="1"/>
        <charset val="238"/>
      </rPr>
      <t xml:space="preserve">projekta na </t>
    </r>
    <r>
      <rPr>
        <u/>
        <sz val="12"/>
        <rFont val="Times New Roman"/>
        <family val="1"/>
        <charset val="238"/>
      </rPr>
      <t>hrvatskom jeziku</t>
    </r>
    <r>
      <rPr>
        <sz val="12"/>
        <rFont val="Times New Roman"/>
        <family val="1"/>
        <charset val="238"/>
      </rPr>
      <t>: na</t>
    </r>
    <r>
      <rPr>
        <b/>
        <sz val="12"/>
        <rFont val="Times New Roman"/>
        <family val="1"/>
        <charset val="238"/>
      </rPr>
      <t xml:space="preserve"> </t>
    </r>
    <r>
      <rPr>
        <sz val="12"/>
        <rFont val="Times New Roman"/>
        <family val="1"/>
        <charset val="238"/>
      </rPr>
      <t xml:space="preserve">koje probleme / mogućnosti se odnosi projekt koji je relevantan za poljoprivrednika / krajnjeg korisnika i kako će se oni riješiti? - (300 - 500 znakova, broj riječi - bez razmaka)
</t>
    </r>
  </si>
  <si>
    <r>
      <t xml:space="preserve">•         </t>
    </r>
    <r>
      <rPr>
        <b/>
        <sz val="12"/>
        <rFont val="Times New Roman"/>
        <family val="1"/>
        <charset val="238"/>
      </rPr>
      <t xml:space="preserve">Kratak sažetak o rezultatima (očekivanim ili konačnim) </t>
    </r>
    <r>
      <rPr>
        <sz val="12"/>
        <rFont val="Times New Roman"/>
        <family val="1"/>
        <charset val="238"/>
      </rPr>
      <t xml:space="preserve">na </t>
    </r>
    <r>
      <rPr>
        <u/>
        <sz val="12"/>
        <rFont val="Times New Roman"/>
        <family val="1"/>
        <charset val="238"/>
      </rPr>
      <t>hrvatskom jeziku</t>
    </r>
    <r>
      <rPr>
        <sz val="12"/>
        <rFont val="Times New Roman"/>
        <family val="1"/>
        <charset val="238"/>
      </rPr>
      <t xml:space="preserve"> (800 - 1.000 znakova, broj riječi - bez razmaka)</t>
    </r>
  </si>
  <si>
    <r>
      <t xml:space="preserve">•         </t>
    </r>
    <r>
      <rPr>
        <b/>
        <sz val="12"/>
        <rFont val="Times New Roman"/>
        <family val="1"/>
        <charset val="238"/>
      </rPr>
      <t xml:space="preserve">Opis projektnih aktivnosti </t>
    </r>
    <r>
      <rPr>
        <sz val="12"/>
        <rFont val="Times New Roman"/>
        <family val="1"/>
        <charset val="238"/>
      </rPr>
      <t xml:space="preserve">na </t>
    </r>
    <r>
      <rPr>
        <u/>
        <sz val="12"/>
        <rFont val="Times New Roman"/>
        <family val="1"/>
        <charset val="238"/>
      </rPr>
      <t>engleskom jeziku</t>
    </r>
    <r>
      <rPr>
        <sz val="12"/>
        <rFont val="Times New Roman"/>
        <family val="1"/>
        <charset val="238"/>
      </rPr>
      <t>: Opis projektnih aktivnosti na engleskom jeziku bit će automatski osiguran strojnim prijevodom na temelju izvornog 'Praktičnog sažetka', ali je potrebno ispuniti radi provjere prijevoda stručnih izraza</t>
    </r>
  </si>
  <si>
    <r>
      <t xml:space="preserve">•         </t>
    </r>
    <r>
      <rPr>
        <b/>
        <sz val="12"/>
        <rFont val="Times New Roman"/>
        <family val="1"/>
        <charset val="238"/>
      </rPr>
      <t xml:space="preserve">Opis projektnih aktivnosti </t>
    </r>
    <r>
      <rPr>
        <sz val="12"/>
        <rFont val="Times New Roman"/>
        <family val="1"/>
        <charset val="238"/>
      </rPr>
      <t xml:space="preserve">na </t>
    </r>
    <r>
      <rPr>
        <u/>
        <sz val="12"/>
        <rFont val="Times New Roman"/>
        <family val="1"/>
        <charset val="238"/>
      </rPr>
      <t>hrvatskom jeziku</t>
    </r>
    <r>
      <rPr>
        <sz val="12"/>
        <rFont val="Times New Roman"/>
        <family val="1"/>
        <charset val="238"/>
      </rPr>
      <t>: (najviše 1.500 znakova, broj riječi - bez razmaka): kratak sažetak koji naglašava glavne aktivnosti projekta.</t>
    </r>
  </si>
  <si>
    <r>
      <t>•        [Dodatna polja su dostupna za dodatne praktične sažetke]:</t>
    </r>
    <r>
      <rPr>
        <b/>
        <sz val="12"/>
        <rFont val="Times New Roman"/>
        <family val="1"/>
        <charset val="238"/>
      </rPr>
      <t xml:space="preserve"> Praktični "sažetak" </t>
    </r>
    <r>
      <rPr>
        <u/>
        <sz val="12"/>
        <rFont val="Times New Roman"/>
        <family val="1"/>
        <charset val="238"/>
      </rPr>
      <t>na hrvatskom jeziku:</t>
    </r>
    <r>
      <rPr>
        <sz val="12"/>
        <rFont val="Times New Roman"/>
        <family val="1"/>
        <charset val="238"/>
      </rPr>
      <t xml:space="preserve"> kratak sažetak prema uputama u gornjem tekstu (maks. 1.500 znakova, broj riječi - bez razmaka)]</t>
    </r>
  </si>
  <si>
    <r>
      <t xml:space="preserve">•         </t>
    </r>
    <r>
      <rPr>
        <b/>
        <sz val="12"/>
        <rFont val="Times New Roman"/>
        <family val="1"/>
        <charset val="238"/>
      </rPr>
      <t>Opis konteksta projekta (</t>
    </r>
    <r>
      <rPr>
        <sz val="12"/>
        <rFont val="Times New Roman"/>
        <family val="1"/>
        <charset val="238"/>
      </rPr>
      <t>npr. odredbe u zakonodavstvu / tržištima ili drugi čimbenici koji su bili prisutni na početku projekta, itd.) (maks.  2.000 znakova, broj riječi - bez razmaka)</t>
    </r>
  </si>
  <si>
    <r>
      <t xml:space="preserve">•         </t>
    </r>
    <r>
      <rPr>
        <b/>
        <sz val="12"/>
        <rFont val="Times New Roman"/>
        <family val="1"/>
        <charset val="238"/>
      </rPr>
      <t xml:space="preserve">Dodatne informacije </t>
    </r>
    <r>
      <rPr>
        <sz val="12"/>
        <rFont val="Times New Roman"/>
        <family val="1"/>
        <charset val="238"/>
      </rPr>
      <t>o projektu u skladu sa specifičnim smjernicama na nacionalnoj / regionalnoj razini (npr. za detaljnije praćenje) (maks. 2000 znakova, broj riječi - bez razmaka)</t>
    </r>
  </si>
  <si>
    <t>Projekti operativnih skupina (OS) u Strateškim planovima ZPP-a (2023.-2027.) i projekti s više dionika u okviru politike istraživanja i inovacija Europske unije Obzor Europa (2021.-2027.) usmjereni su na inovacije vođene potražnjom i međusobno se nadopunjuju u pružanju mogućnosti za EIP interaktivne inovacijske projekte. Strateške planove ZPP-a provode države članice EU-a, dok istraživanje Obzor Europa nadilazi ovu ljestvicu financiranjem inovativnih aktivnosti na transnacionalnoj razini. Projekti operativnih skupina EIP-a i interaktivni projekti orijentirani na praksu u okviru Obzora Europa, kao što su projekti s više dionika (uključujući tematske mreže), dopunit će bazu podataka projekata EIP-AGRI (na web stranici EU ZPP mreže) za praktičare koji koriste zajednički format.
U prethodnom programskom razdoblju 2014. – 2020. razvijena je sinergija i komplementarnost između istraživačke politike EU-a Obzor 2020. i politike ruralnog razvoja u okviru ZPP-a. To se nastavlja s Obzorom Europa (2021.-2027.) i strateškim planovima ZPP-a (2023.-2027.). Stoga  se nastavlja koristiti baza podataka EIP-AGRI projekata. Štoviše, svim projektima Obzir Europa s više aktera snažno se preporučuje da uključe projekte Operativnih skupina u okviru strateških planova ZPP-a. Projekti s više aktera mogu pružiti potencijalni inovativni materijal operativnim skupinama za daljnji razvoj i obrnuto. Veze između njih promicat će se kroz Razmjenu inovacija i znanja | EIP-AGRI dio EU CAP mreže.[3]</t>
  </si>
  <si>
    <r>
      <rPr>
        <b/>
        <sz val="12"/>
        <rFont val="Times New Roman"/>
        <family val="1"/>
        <charset val="238"/>
      </rPr>
      <t xml:space="preserve">Web stranica </t>
    </r>
    <r>
      <rPr>
        <sz val="12"/>
        <rFont val="Times New Roman"/>
        <family val="1"/>
        <charset val="238"/>
      </rPr>
      <t xml:space="preserve">EU ZPP mreže[4] bit će "domaćin" i podijeliti informacije na razini EU-a. Zajednički format EIP-AGRI preporučuje se svim projektima koji žele pružiti informacije o svojim konkretnim rezultatima za poljoprivrednike. To uključuje i interaktivne i inovacijske projekte orijentirane na praksu  koji se financiraju i iz drugih izvora koji nisu EPFRR u okviru strateških planova ZPP-a i Obzor Europa/2020, npr. Nacionalno / regionalno financiranje, Interreg itd. </t>
    </r>
  </si>
  <si>
    <r>
      <rPr>
        <b/>
        <sz val="12"/>
        <rFont val="Times New Roman"/>
        <family val="1"/>
        <charset val="238"/>
      </rPr>
      <t xml:space="preserve">Operativne skupine </t>
    </r>
    <r>
      <rPr>
        <sz val="12"/>
        <rFont val="Times New Roman"/>
        <family val="1"/>
        <charset val="238"/>
      </rPr>
      <t>[6] su projekti s više sudionika koji se financiraju u okviru politike ruralnog razvoja. Oni imaju obvezu planove i rezultate svog rada učiniti dostupnima drugima u mreži EIP-a. Korištenje zajedničkog formata EIP-AGRI za izvještavanje o projektima operativnih skupina putem mreže EIP-AGRI definitivno će igrati važnu ulogu u tom pogledu, jer će pomoći povezivanju operativnih skupina financiranih u okviru ruralnog razvoja s istraživačkim konzorcijima programa Obzor Europa/2020 u vezi sa specifičnim temama.</t>
    </r>
  </si>
  <si>
    <r>
      <t xml:space="preserve">U interaktivnom inovacijskom modelu očekuje se da će znanje za inovacije doći iz znanosti, </t>
    </r>
    <r>
      <rPr>
        <b/>
        <sz val="12"/>
        <rFont val="Times New Roman"/>
        <family val="1"/>
        <charset val="238"/>
      </rPr>
      <t>ali i iz prakse i posrednika</t>
    </r>
    <r>
      <rPr>
        <sz val="12"/>
        <rFont val="Times New Roman"/>
        <family val="1"/>
        <charset val="238"/>
      </rPr>
      <t xml:space="preserve">, kao što su poljoprivrednici, savjetnici, tvrtke, nevladine organizacije itd. Ključ za interaktivnu inovaciju je uključivanje postojećeg znanja u izgradnju inovativnih rješenja, što je ključno za rješavanje složenih izazova u holističkom pristupu. U interaktivnim inovacijskim projektima uključeni su krajnji korisnici i praktičari, ali ne kao predmet istraživanja već kao ravnopravan partner, s ciljem korištenja njihovih poduzetničkih vještina i praktičnog znanja za razvoj rješenja ili mogućnosti i stvaranja suvlasništva. Inovacije stvorene ovakvim interaktivnim pristupom imaju tendenciju pružanja rješenja koja su dobro prilagođena stvarnim okolnostima i lakša za provedbu, budući da sudjelovanje različitih partnera ubrzava prihvaćanje i širenje novih ideja. Ukratko, bit interaktivne inovacije je: </t>
    </r>
    <r>
      <rPr>
        <b/>
        <sz val="12"/>
        <rFont val="Times New Roman"/>
        <family val="1"/>
        <charset val="238"/>
      </rPr>
      <t>"ideja provedena u praksi s uspjehom"</t>
    </r>
    <r>
      <rPr>
        <sz val="12"/>
        <rFont val="Times New Roman"/>
        <family val="1"/>
        <charset val="238"/>
      </rPr>
      <t>. Nova ideja pretvara se u istinsku inovaciju samo ako je široko prihvaćena i dokazuje svoju korist u praksi.</t>
    </r>
  </si>
  <si>
    <t>[1] Europsko inovacijsko partnerstvo za poljoprivrednu produktivnost i održivost (EIP-AGRI) pokrenula je Europska komisija 2012. godine. Cilj mu je promicanje konkurentnog i održivog sektora poljoprivrede i šumarstva koji "ostvaruje više od manjeg".
link http://ec.europa.eu/eip/agriculture/en/content/eip-agri-part-eu%E2%80%99s-growth-strategy-decade</t>
  </si>
  <si>
    <t>[4] 6. listopada 2022. pokrenuta je nova Europska mreža ZPP-a za podršku provedbi ZPP-a i njegovih nacionalnih strateških planova. Ova nova mreža integrira bivšu Europsku mrežu za ruralni razvoj, uključujući Evaluation Helpdesk, i mrežu Europskog inovacijskog partnerstva za poljoprivrednu produktivnost i održivost (EIP-AGRI).</t>
  </si>
  <si>
    <t>[5] https://ec.europa.eu/info/funding-tenders/opportunities/docs/2021-2027/horizon/wp-call/2023-2024/wp-9-food-bioeconomy-natural-resources-agriculture-and-environment_horizon-2023-2024_en.pdf (page 21)</t>
  </si>
  <si>
    <t>[6] https://ec.europa.eu/info/funding-tenders/opportunities/docs/2021-2027/horizon/wp-call/2023-2024/wp-9-food-bioeconomy-natural-resources-agriculture-and-environment_horizon-2023-2024_en.pdf (521)</t>
  </si>
  <si>
    <t>[7] Vidi odjeljak 2 Smjernica za podatke o (EIP) operativnim skupinama 2023. - 2027. i članak 127 (3) Uredbe (EU) 2021/2115</t>
  </si>
  <si>
    <t>Ovaj odjeljak pruža informacije o tome kako koristiti i ispuniti predložak 'EIP-AGRI zajednički format'. Opće informacije i obavezne informacije o zajedničkom formatu potražite u službenim smjernicama EK (pogledajte prvu tablicu ovog Excelovog dokumenta pod nazivom „EIP-AGRI zajednički format“).</t>
  </si>
  <si>
    <r>
      <rPr>
        <i/>
        <u/>
        <sz val="12"/>
        <rFont val="Times New Roman"/>
        <family val="1"/>
        <charset val="238"/>
      </rPr>
      <t>Napomena za ZPP strateške planove (CSP)</t>
    </r>
    <r>
      <rPr>
        <b/>
        <i/>
        <u/>
        <sz val="12"/>
        <rFont val="Times New Roman"/>
        <family val="1"/>
        <charset val="238"/>
      </rPr>
      <t xml:space="preserve"> Upravljačka tijela </t>
    </r>
    <r>
      <rPr>
        <i/>
        <u/>
        <sz val="12"/>
        <rFont val="Times New Roman"/>
        <family val="1"/>
        <charset val="238"/>
      </rPr>
      <t>i</t>
    </r>
    <r>
      <rPr>
        <b/>
        <i/>
        <u/>
        <sz val="12"/>
        <rFont val="Times New Roman"/>
        <family val="1"/>
        <charset val="238"/>
      </rPr>
      <t xml:space="preserve"> Operativne skupine</t>
    </r>
    <r>
      <rPr>
        <b/>
        <i/>
        <sz val="12"/>
        <rFont val="Times New Roman"/>
        <family val="1"/>
        <charset val="238"/>
      </rPr>
      <t xml:space="preserve">: 
</t>
    </r>
    <r>
      <rPr>
        <i/>
        <sz val="12"/>
        <rFont val="Times New Roman"/>
        <family val="1"/>
        <charset val="238"/>
      </rPr>
      <t>Upravljačka tijela odgovorna su za podnošenje informacija o odabranim projektima OS Europskoj komisiji. Prijenos takvih informacija formalno se vrši putem SFC2021. Cilj ovog Excel predloška je pomoći u prikupljanju potrebnih informacija iz projekata operativnih skupina prije formalnog prijenosa putem SFC-a. Ovaj predložak omogućuje prikupljanje do 100 praktičnih sažetaka po projektu.</t>
    </r>
  </si>
  <si>
    <t>Predložak se sastoji od različitih odjeljaka. U nastavku možete pronaći korelacijsku tablicu u kojoj se navode informacije koje se zahtijevaju u skladu sa službenim smjernicama u svakoj sekciji Excel predloška.</t>
  </si>
  <si>
    <t>Vrsta informacije</t>
  </si>
  <si>
    <t>(u redoslijedu predviđenom u službenim smjernicama RR-a o zajedničkom formatu EIP-AGRI)</t>
  </si>
  <si>
    <t>Doprinos projekta strateškim ciljevima ZPP-a</t>
  </si>
  <si>
    <t>Kratak sažetak za praktičare (projektni sažetak) na engleskom jeziku</t>
  </si>
  <si>
    <t>Veze na druge web-stranice</t>
  </si>
  <si>
    <t>Dodatni komentari</t>
  </si>
  <si>
    <t>ZPP CILJEVI &amp; STRATEGIJE UNIJE</t>
  </si>
  <si>
    <t>(prilog natječaja)</t>
  </si>
  <si>
    <t>Kratak sažetak za praktičare (projektni sažetak) na hrvatskom jeziku</t>
  </si>
  <si>
    <r>
      <t xml:space="preserve">Očekuje se da će glavne informacije o projektu pružiti Operativna skupina putem zajedničkog formata. Nakon zaprimanja, Upravljačko tijelo će ih proslijediti Europskoj komisiji putem SFC-a. U načelu, puno informacija (na primjer: naslov projekta, cilj projekta, opis projektnih aktivnosti, ukupni proračun, itd.) </t>
    </r>
    <r>
      <rPr>
        <b/>
        <sz val="12"/>
        <rFont val="Times New Roman"/>
        <family val="1"/>
        <charset val="238"/>
      </rPr>
      <t xml:space="preserve">korisnici će već dobiti putem prijavnog obrasca </t>
    </r>
    <r>
      <rPr>
        <sz val="12"/>
        <rFont val="Times New Roman"/>
        <family val="1"/>
        <charset val="238"/>
      </rPr>
      <t>pri podnošenju zahtjeva za potporu u sklopu natječaja iz SP ZPP-a.</t>
    </r>
  </si>
  <si>
    <r>
      <t xml:space="preserve">Te će informacije biti dostupne nakon potpisivanja ugovora između Agencije za plaćanja i Operativnih skupina nakon čega projekt može započeti. Kasnije, tijekom trajanja projekta, Upravljačka tijela mogu zatražiti od </t>
    </r>
    <r>
      <rPr>
        <b/>
        <sz val="12"/>
        <color theme="1" tint="0.249977111117893"/>
        <rFont val="Times New Roman"/>
        <family val="1"/>
        <charset val="238"/>
      </rPr>
      <t xml:space="preserve">koordinatora projekta (odgovorne osobe) </t>
    </r>
    <r>
      <rPr>
        <sz val="12"/>
        <color theme="1" tint="0.249977111117893"/>
        <rFont val="Times New Roman"/>
        <family val="1"/>
        <charset val="238"/>
      </rPr>
      <t>da ažuriraju informacije dane u zajedničkom formatu. Ovo ažuriranje će biti osobito potrebno za srednje i konačne rezultate. Očekuje se nekoliko "</t>
    </r>
    <r>
      <rPr>
        <u/>
        <sz val="12"/>
        <color theme="1" tint="0.249977111117893"/>
        <rFont val="Times New Roman"/>
        <family val="1"/>
        <charset val="238"/>
      </rPr>
      <t>praktičnih sažetaka</t>
    </r>
    <r>
      <rPr>
        <sz val="12"/>
        <color theme="1" tint="0.249977111117893"/>
        <rFont val="Times New Roman"/>
        <family val="1"/>
        <charset val="238"/>
      </rPr>
      <t>" sa rezultatima i preporukama i na kraju</t>
    </r>
    <r>
      <rPr>
        <u/>
        <sz val="12"/>
        <color theme="1" tint="0.249977111117893"/>
        <rFont val="Times New Roman"/>
        <family val="1"/>
        <charset val="238"/>
      </rPr>
      <t xml:space="preserve"> konačno izvješće</t>
    </r>
    <r>
      <rPr>
        <sz val="12"/>
        <color theme="1" tint="0.249977111117893"/>
        <rFont val="Times New Roman"/>
        <family val="1"/>
        <charset val="238"/>
      </rPr>
      <t>.</t>
    </r>
  </si>
  <si>
    <r>
      <rPr>
        <u/>
        <sz val="12"/>
        <rFont val="Times New Roman"/>
        <family val="1"/>
        <charset val="238"/>
      </rPr>
      <t xml:space="preserve">SFC automatski dodjeljuje jedinstveni ID broj (CCI broj) svakom projektu OS u trenutku njegove predaje
</t>
    </r>
    <r>
      <rPr>
        <sz val="12"/>
        <rFont val="Times New Roman"/>
        <family val="1"/>
        <charset val="238"/>
      </rPr>
      <t>U slučaju da se Excel predložak koristi za prikupljanje ažuriranih informacija za postojeći projekt OS, može biti korisno dohvatiti izvorni ID broj projekta.</t>
    </r>
  </si>
  <si>
    <t>Identifikator projekta (vidi UPUTE)</t>
  </si>
  <si>
    <t>Kratak i lako razumljiv (jedna ključna rečenica o projektu; najviše 200 znakova sa razmacima)</t>
  </si>
  <si>
    <t>Razdoblje provedbe projekta</t>
  </si>
  <si>
    <t>(Obzor 2020, Obzor Europa, privatno financiranje, ostalo)</t>
  </si>
  <si>
    <t>Ako su ostali izvori, molimo navedite drugi izvor  financiranja</t>
  </si>
  <si>
    <t>u tijeku</t>
  </si>
  <si>
    <t>dovršen</t>
  </si>
  <si>
    <t>otkazan</t>
  </si>
  <si>
    <t>Navedite osobu/organizaciju odgovornu za dostavu teksta</t>
  </si>
  <si>
    <t>Navedite i opišite doprinos projekta ciljevima Europskog zelenog plana, Strategije od farme do stola, Strategije EU-a o bioraznolikosti i Strategije EU-a o uklanjanju ugljika</t>
  </si>
  <si>
    <t>Ukupni proračun projekta (EUR)</t>
  </si>
  <si>
    <r>
      <t xml:space="preserve"> datum početka</t>
    </r>
    <r>
      <rPr>
        <sz val="12"/>
        <color theme="3" tint="-0.249977111117893"/>
        <rFont val="Times New Roman"/>
        <family val="1"/>
        <charset val="238"/>
      </rPr>
      <t xml:space="preserve"> (godina)</t>
    </r>
  </si>
  <si>
    <r>
      <t>datum završetka</t>
    </r>
    <r>
      <rPr>
        <sz val="12"/>
        <color theme="3" tint="-0.249977111117893"/>
        <rFont val="Times New Roman"/>
        <family val="1"/>
        <charset val="238"/>
      </rPr>
      <t xml:space="preserve"> (godina)</t>
    </r>
  </si>
  <si>
    <r>
      <t xml:space="preserve">U tijeku (nakon odabira projekta) ili
dovršen (nakon završne isplate) ili 
otkazan
</t>
    </r>
    <r>
      <rPr>
        <i/>
        <sz val="12"/>
        <color theme="1"/>
        <rFont val="Times New Roman"/>
        <family val="1"/>
        <charset val="238"/>
      </rPr>
      <t>(odaberite iz padajućeg izbornika)</t>
    </r>
  </si>
  <si>
    <r>
      <t xml:space="preserve">kako je navedeno u članku 6. stavku 1. Uredbe (EU) 2021/2115. 
</t>
    </r>
    <r>
      <rPr>
        <i/>
        <sz val="12"/>
        <color theme="1"/>
        <rFont val="Times New Roman"/>
        <family val="1"/>
        <charset val="238"/>
      </rPr>
      <t>(odaberite iz padajućeg izbornika)</t>
    </r>
  </si>
  <si>
    <r>
      <t>Doprinos projekta specifičnim ciljevima SP ZPP-a</t>
    </r>
    <r>
      <rPr>
        <sz val="12"/>
        <color rgb="FF44546A"/>
        <rFont val="Times New Roman"/>
        <family val="1"/>
        <charset val="238"/>
      </rPr>
      <t xml:space="preserve"> </t>
    </r>
  </si>
  <si>
    <r>
      <t>Opis konteksta projekta</t>
    </r>
    <r>
      <rPr>
        <sz val="12"/>
        <color rgb="FF44546A"/>
        <rFont val="Times New Roman"/>
        <family val="1"/>
        <charset val="238"/>
      </rPr>
      <t xml:space="preserve"> </t>
    </r>
  </si>
  <si>
    <t xml:space="preserve">Dodatne informacije na projektu </t>
  </si>
  <si>
    <r>
      <t xml:space="preserve">Vrsta partnera 
</t>
    </r>
    <r>
      <rPr>
        <b/>
        <i/>
        <sz val="11"/>
        <color theme="1"/>
        <rFont val="Times New Roman"/>
        <family val="1"/>
        <charset val="238"/>
      </rPr>
      <t>(odaberite iz padajućeg izbornika)</t>
    </r>
  </si>
  <si>
    <t xml:space="preserve"> (odgovorna osoba) iz ugovora o poslovnoj suradnji</t>
  </si>
  <si>
    <r>
      <t xml:space="preserve">Koordinator projekta </t>
    </r>
    <r>
      <rPr>
        <b/>
        <sz val="10"/>
        <color theme="1"/>
        <rFont val="Times New Roman"/>
        <family val="1"/>
        <charset val="238"/>
      </rPr>
      <t xml:space="preserve">(odgovorna osoba) </t>
    </r>
    <r>
      <rPr>
        <b/>
        <sz val="10"/>
        <color rgb="FF000000"/>
        <rFont val="Times New Roman"/>
        <family val="1"/>
        <charset val="238"/>
      </rPr>
      <t>iz UGOVORA O POSLOVNOJ SURADNJI</t>
    </r>
  </si>
  <si>
    <t>projektni partner 1</t>
  </si>
  <si>
    <t>projektni partner 2</t>
  </si>
  <si>
    <t>projektni partner 3</t>
  </si>
  <si>
    <t>projektni partner 4</t>
  </si>
  <si>
    <t>projektni partner 5</t>
  </si>
  <si>
    <t>projektni partner 6</t>
  </si>
  <si>
    <t>projektni partner 7</t>
  </si>
  <si>
    <t>projektni partner 8</t>
  </si>
  <si>
    <t>projektni partner 9</t>
  </si>
  <si>
    <t>projektni partner 10</t>
  </si>
  <si>
    <t>1. Stočarstvo</t>
  </si>
  <si>
    <t>3. Stočna hrana i hrana za životinje</t>
  </si>
  <si>
    <t>4. Obradivi usjevi</t>
  </si>
  <si>
    <t>5. Hortikultura na otvorenom i drvenasti usjevi (uključujući vinogradarstvo, masline, voće, ukrasno bilje)</t>
  </si>
  <si>
    <t>6. Staklenička proizvodnja</t>
  </si>
  <si>
    <t>7. Šumarstvo</t>
  </si>
  <si>
    <t>11. Suzbijanje štetočina/bolesti kod životinja</t>
  </si>
  <si>
    <t>12. Biljne hranjive tvari</t>
  </si>
  <si>
    <t>13. Tlo</t>
  </si>
  <si>
    <t>14. Voda</t>
  </si>
  <si>
    <t>17. Ekološki uzgoj</t>
  </si>
  <si>
    <t>18. Agroekologija</t>
  </si>
  <si>
    <t>19. Plodored/diversifikacija usjeva/dvonamjenski ili mješoviti usjevi</t>
  </si>
  <si>
    <t>20. Bioraznolikost i priroda</t>
  </si>
  <si>
    <t>21. Upravljanje krajobrazom/zemljištem</t>
  </si>
  <si>
    <t>22. Kružno gospodarstvo, uključujući otpad, nusproizvode i ostatke</t>
  </si>
  <si>
    <t>23. Oprema i strojevi</t>
  </si>
  <si>
    <t>24. Konkurentnost/novi poslovni modeli</t>
  </si>
  <si>
    <t>25. Diversifikacija poljoprivrednih gospodarstava</t>
  </si>
  <si>
    <t>26. Lanac opskrbe, marketing i potrošnja</t>
  </si>
  <si>
    <t>27. Sigurnost hrane, kvaliteta, prerada i prehrana</t>
  </si>
  <si>
    <t>28. Digitalizacija, uključujući podatke i podatkovne tehnologije</t>
  </si>
  <si>
    <t>29. AKIS, uključujući savjete, osposobljavanje, demonstraciju na poljoprivrednim gospodarstvima, interaktivne inovacijske projekte</t>
  </si>
  <si>
    <t>30. Ruralna pitanja</t>
  </si>
  <si>
    <r>
      <t xml:space="preserve">Doprinos projekta strategijama Unije 
</t>
    </r>
    <r>
      <rPr>
        <b/>
        <i/>
        <sz val="12"/>
        <color theme="3"/>
        <rFont val="Times New Roman"/>
        <family val="1"/>
        <charset val="238"/>
      </rPr>
      <t>(odaberite iz padajućeg izbornika)</t>
    </r>
  </si>
  <si>
    <t>AUDIOVIZUALNI MATERIJAL</t>
  </si>
  <si>
    <r>
      <rPr>
        <b/>
        <sz val="12"/>
        <color indexed="8"/>
        <rFont val="Times New Roman"/>
        <family val="1"/>
        <charset val="238"/>
      </rPr>
      <t>Poveznice na druge web stranice</t>
    </r>
    <r>
      <rPr>
        <sz val="12"/>
        <color theme="1"/>
        <rFont val="Times New Roman"/>
        <family val="1"/>
        <charset val="238"/>
      </rPr>
      <t xml:space="preserve"> hosting informacija o projektu (rezultati) koji su dostupni nakon završetka projekta, po želji korištenjem postojećih lokalnih/regionalnih/nacionalnih komunikacijskih kanala koje praktičari najčešće koriste.</t>
    </r>
  </si>
  <si>
    <t>Web stranica projekta</t>
  </si>
  <si>
    <t>Naziv projekta (hrvatski jezik)</t>
  </si>
  <si>
    <t>Naziv projekta (na engleskom)</t>
  </si>
  <si>
    <t>PS1</t>
  </si>
  <si>
    <t xml:space="preserve">PS1 </t>
  </si>
  <si>
    <t>WEB STRANICE</t>
  </si>
  <si>
    <t>PS2 do PS20</t>
  </si>
  <si>
    <r>
      <t xml:space="preserve">Ključna riječ - kategorija 
</t>
    </r>
    <r>
      <rPr>
        <b/>
        <i/>
        <sz val="12"/>
        <color theme="3"/>
        <rFont val="Times New Roman"/>
        <family val="1"/>
        <charset val="238"/>
      </rPr>
      <t>(odaberite iz padajućeg izbornika)</t>
    </r>
  </si>
  <si>
    <t>Specifični ciljevi ZPP i strategije Unije</t>
  </si>
  <si>
    <r>
      <t xml:space="preserve">Doprinos projekta specifičnim ciljevima ZPP-a 
</t>
    </r>
    <r>
      <rPr>
        <b/>
        <i/>
        <sz val="12"/>
        <color theme="3"/>
        <rFont val="Times New Roman"/>
        <family val="1"/>
        <charset val="238"/>
      </rPr>
      <t>(odaberite iz padajućeg izbornika)</t>
    </r>
  </si>
  <si>
    <t>Bjelovarsko-bilogorska županija</t>
  </si>
  <si>
    <t>Virovitičko-podravska županija</t>
  </si>
  <si>
    <t>Požeško-slavonska županija</t>
  </si>
  <si>
    <t>Brodsko-posavska županija</t>
  </si>
  <si>
    <t>Osječko-baranjska županija</t>
  </si>
  <si>
    <t>Vukovarsko-srijemska županija</t>
  </si>
  <si>
    <t>Karlovačka županija</t>
  </si>
  <si>
    <t>Sisačko-moslavačka županija</t>
  </si>
  <si>
    <t>Primorsko-goranska županija</t>
  </si>
  <si>
    <t>Ličko-senjska županija</t>
  </si>
  <si>
    <t>Zadarska županija</t>
  </si>
  <si>
    <t>Šibensko-kninska županija</t>
  </si>
  <si>
    <t>Splitsko-dalmatinska županija</t>
  </si>
  <si>
    <t>Istarska županija</t>
  </si>
  <si>
    <t>Dubrovačko-neretvanska županija</t>
  </si>
  <si>
    <t>Grad Zagreb</t>
  </si>
  <si>
    <t>Međimurska županija</t>
  </si>
  <si>
    <t>Varaždinska županija</t>
  </si>
  <si>
    <t>Koprivničko-križevačka županija</t>
  </si>
  <si>
    <t>Krapinsko-zagorska županija</t>
  </si>
  <si>
    <t>Zagrebačka županija</t>
  </si>
  <si>
    <r>
      <t xml:space="preserve">Glavni geografska lokacija (NUTS3) </t>
    </r>
    <r>
      <rPr>
        <i/>
        <sz val="12"/>
        <color theme="3" tint="-0.249977111117893"/>
        <rFont val="Times New Roman"/>
        <family val="1"/>
        <charset val="238"/>
      </rPr>
      <t>(odaberite iz padajućeg izbornika)</t>
    </r>
  </si>
  <si>
    <r>
      <t xml:space="preserve">Druga geografska lokacija (NUTS3) </t>
    </r>
    <r>
      <rPr>
        <i/>
        <sz val="12"/>
        <color theme="3" tint="-0.249977111117893"/>
        <rFont val="Times New Roman"/>
        <family val="1"/>
        <charset val="238"/>
      </rPr>
      <t>(odaberite iz padajućeg izbornika)</t>
    </r>
  </si>
  <si>
    <r>
      <t xml:space="preserve">Audiovizualni materijal </t>
    </r>
    <r>
      <rPr>
        <sz val="12"/>
        <color rgb="FF44546A"/>
        <rFont val="Times New Roman"/>
        <family val="1"/>
        <charset val="238"/>
      </rPr>
      <t xml:space="preserve">koji je koristan i atraktivan za praktičare (npr. poveznica na YouTube, video zapisi,fotografije </t>
    </r>
    <r>
      <rPr>
        <i/>
        <sz val="12"/>
        <color rgb="FF44546A"/>
        <rFont val="Times New Roman"/>
        <family val="1"/>
        <charset val="238"/>
      </rPr>
      <t>podcasti</t>
    </r>
    <r>
      <rPr>
        <sz val="12"/>
        <color rgb="FF44546A"/>
        <rFont val="Times New Roman"/>
        <family val="1"/>
        <charset val="238"/>
      </rPr>
      <t xml:space="preserve"> itd.)</t>
    </r>
  </si>
  <si>
    <t>Unesite 0 gdje nije primjenjivo.</t>
  </si>
  <si>
    <t>Navedite na koje probleme / mogućnosti se odnosi projekt koji je relevantan za poljoprivrednika / krajnjeg korisnika i kako će se oni riješiti?
(300 - 500 znakova bez razmaka)</t>
  </si>
  <si>
    <r>
      <t xml:space="preserve">Navedite na koje probleme / mogućnosti se odnosi projekt koji je relevantan za poljoprivrednika / krajnjeg korisnika i kako će se oni riješiti? </t>
    </r>
    <r>
      <rPr>
        <b/>
        <sz val="12"/>
        <color theme="1"/>
        <rFont val="Times New Roman"/>
        <family val="1"/>
        <charset val="238"/>
      </rPr>
      <t>Prijevod na engleski jezik radi možebitnih stručnih izraza</t>
    </r>
    <r>
      <rPr>
        <sz val="12"/>
        <color theme="1"/>
        <rFont val="Times New Roman"/>
        <family val="1"/>
        <charset val="238"/>
      </rPr>
      <t xml:space="preserve">
(300 - 500 znakova bez razmaka)</t>
    </r>
  </si>
  <si>
    <t>na hrvatskom jeziku 
(800 - 1.000 znakova bez razmaka)</t>
  </si>
  <si>
    <t>(npr. pokretači u zakonodavstvu/tržištima ili drugi uzroci koji su bili izvor projekta, itd.) 
(maks. 2.000 znakova bez razmaka)</t>
  </si>
  <si>
    <t>prema posebnim smjernicama na nacionalnoj/regionalnoj razini (npr. u svrhu detaljnog praćenja) 
(maks. 2.000 znakova bez razmaka)</t>
  </si>
  <si>
    <t>slobodno tekstualno polje koje urednik teksta može koristiti za npr. popis olakšavajućih elemenata ili prepreka za implementaciju proizvedenih rezultata, za prijedloge za buduće radnje/istraživanja, za poruke potrošačima itd. 
(maks. 2000 znakova bez razmaka )</t>
  </si>
  <si>
    <r>
      <t>Kratki sažetak za praktičare</t>
    </r>
    <r>
      <rPr>
        <sz val="10"/>
        <rFont val="Arial"/>
        <family val="2"/>
      </rPr>
      <t xml:space="preserve"> na </t>
    </r>
    <r>
      <rPr>
        <b/>
        <sz val="10"/>
        <rFont val="Arial"/>
        <family val="2"/>
        <charset val="238"/>
      </rPr>
      <t>hrvatskom jeziku</t>
    </r>
    <r>
      <rPr>
        <sz val="10"/>
        <rFont val="Arial"/>
        <family val="2"/>
      </rPr>
      <t xml:space="preserve"> (</t>
    </r>
    <r>
      <rPr>
        <u/>
        <sz val="10"/>
        <rFont val="Arial"/>
        <family val="2"/>
      </rPr>
      <t>konačni ili očekivani) ishodi</t>
    </r>
    <r>
      <rPr>
        <sz val="10"/>
        <rFont val="Arial"/>
        <family val="2"/>
      </rPr>
      <t xml:space="preserve"> 
(800-1000 znakova bez razmaka).</t>
    </r>
    <r>
      <rPr>
        <sz val="8"/>
        <rFont val="Arial"/>
        <family val="2"/>
      </rPr>
      <t xml:space="preserve"> 
</t>
    </r>
    <r>
      <rPr>
        <sz val="10"/>
        <rFont val="Arial"/>
        <family val="2"/>
        <charset val="238"/>
      </rPr>
      <t xml:space="preserve">Ovaj sažetak treba sadržavati barem sljedeće podatke: 
− </t>
    </r>
    <r>
      <rPr>
        <b/>
        <sz val="10"/>
        <rFont val="Arial"/>
        <family val="2"/>
        <charset val="238"/>
      </rPr>
      <t>Glavni</t>
    </r>
    <r>
      <rPr>
        <sz val="10"/>
        <rFont val="Arial"/>
        <family val="2"/>
        <charset val="238"/>
      </rPr>
      <t xml:space="preserve"> </t>
    </r>
    <r>
      <rPr>
        <b/>
        <sz val="10"/>
        <rFont val="Arial"/>
        <family val="2"/>
        <charset val="238"/>
      </rPr>
      <t>rezultati/ishodi</t>
    </r>
    <r>
      <rPr>
        <sz val="10"/>
        <rFont val="Arial"/>
        <family val="2"/>
        <charset val="238"/>
      </rPr>
      <t xml:space="preserve"> aktivnosti (očekivane ili konačne) 
− </t>
    </r>
    <r>
      <rPr>
        <b/>
        <sz val="10"/>
        <rFont val="Arial"/>
        <family val="2"/>
        <charset val="238"/>
      </rPr>
      <t>praktične preporuke</t>
    </r>
    <r>
      <rPr>
        <sz val="10"/>
        <rFont val="Arial"/>
        <family val="2"/>
        <charset val="238"/>
      </rPr>
      <t xml:space="preserve">: koja bi bila glavna dodana vrijednost/korist/prilike za krajnjeg korisnika ako se generirano znanje implementira? Kako praktičar može iskoristiti rezultate? 
Ovaj sažetak trebao bi biti što zanimljiviji poljoprivrednicima/krajnjim korisnicima </t>
    </r>
    <r>
      <rPr>
        <u/>
        <sz val="10"/>
        <rFont val="Arial"/>
        <family val="2"/>
        <charset val="238"/>
      </rPr>
      <t>izravan i lako razumljiv jezik</t>
    </r>
    <r>
      <rPr>
        <sz val="10"/>
        <rFont val="Arial"/>
        <family val="2"/>
        <charset val="238"/>
      </rPr>
      <t xml:space="preserve"> isticanje poduzetničkih elemenata koji su posebno relevantni za praktičare (npr. povezani s troškovima, produktivnošću itd.). Treba izbjegavati aspekte usmjerene na istraživanje koji ne pomažu razumijevanju same prakse.</t>
    </r>
  </si>
  <si>
    <r>
      <t>Kratki sažetak za praktičare</t>
    </r>
    <r>
      <rPr>
        <sz val="10"/>
        <rFont val="Arial"/>
        <family val="2"/>
      </rPr>
      <t xml:space="preserve"> na </t>
    </r>
    <r>
      <rPr>
        <b/>
        <sz val="10"/>
        <rFont val="Arial"/>
        <family val="2"/>
        <charset val="238"/>
      </rPr>
      <t>engleskom jeziku</t>
    </r>
    <r>
      <rPr>
        <sz val="10"/>
        <rFont val="Arial"/>
        <family val="2"/>
      </rPr>
      <t xml:space="preserve"> </t>
    </r>
    <r>
      <rPr>
        <u/>
        <sz val="10"/>
        <rFont val="Arial"/>
        <family val="2"/>
      </rPr>
      <t>(konačni ili očekivani) ishodi</t>
    </r>
    <r>
      <rPr>
        <sz val="10"/>
        <rFont val="Arial"/>
        <family val="2"/>
      </rPr>
      <t xml:space="preserve"> 
(800-1000 znakova bez razmaka).</t>
    </r>
    <r>
      <rPr>
        <sz val="8"/>
        <rFont val="Arial"/>
        <family val="2"/>
      </rPr>
      <t xml:space="preserve"> 
</t>
    </r>
    <r>
      <rPr>
        <sz val="10"/>
        <rFont val="Calibri   "/>
        <charset val="238"/>
      </rPr>
      <t xml:space="preserve">Ovaj sažetak treba sadržavati barem sljedeće podatke: 
− </t>
    </r>
    <r>
      <rPr>
        <b/>
        <sz val="10"/>
        <rFont val="Calibri   "/>
        <charset val="238"/>
      </rPr>
      <t>Glavni</t>
    </r>
    <r>
      <rPr>
        <sz val="10"/>
        <rFont val="Calibri   "/>
        <charset val="238"/>
      </rPr>
      <t xml:space="preserve"> </t>
    </r>
    <r>
      <rPr>
        <b/>
        <sz val="10"/>
        <rFont val="Calibri   "/>
        <charset val="238"/>
      </rPr>
      <t>rezultati/ishodi</t>
    </r>
    <r>
      <rPr>
        <sz val="10"/>
        <rFont val="Calibri   "/>
        <charset val="238"/>
      </rPr>
      <t xml:space="preserve"> aktivnosti (očekivane ili konačne) 
−</t>
    </r>
    <r>
      <rPr>
        <b/>
        <sz val="10"/>
        <rFont val="Calibri   "/>
        <charset val="238"/>
      </rPr>
      <t xml:space="preserve"> glavne praktične preporuke</t>
    </r>
    <r>
      <rPr>
        <sz val="10"/>
        <rFont val="Calibri   "/>
        <charset val="238"/>
      </rPr>
      <t xml:space="preserve">: koja bi bila glavna dodana vrijednost/korist/prilike za krajnjeg korisnika ako se generirano znanje implementira? Kako praktičar može iskoristiti rezultate? 
Ovaj sažetak trebao bi biti što zanimljiviji poljoprivrednicima/krajnjim korisnicima </t>
    </r>
    <r>
      <rPr>
        <u/>
        <sz val="10"/>
        <rFont val="Calibri   "/>
        <charset val="238"/>
      </rPr>
      <t>izravan i lako razumljiv jezik</t>
    </r>
    <r>
      <rPr>
        <sz val="10"/>
        <rFont val="Calibri   "/>
        <charset val="238"/>
      </rPr>
      <t xml:space="preserve"> isticanje poduzetničkih elemenata koji su posebno relevantni za praktičare (npr. povezani s troškovima, produktivnošću itd.). Treba izbjegavati aspekte usmjerene na istraživanje koji ne pomažu razumijevanju same prakse.</t>
    </r>
  </si>
  <si>
    <t>kratki sažetak s naglaskom na glavnim projektnim aktivnostima 
(najviše 1.500 znakova bez razmaka)</t>
  </si>
  <si>
    <r>
      <t xml:space="preserve">kratki sažetak s naglaskom na glavnim projektnim aktivnostima. </t>
    </r>
    <r>
      <rPr>
        <b/>
        <sz val="12"/>
        <color theme="1"/>
        <rFont val="Times New Roman"/>
        <family val="1"/>
        <charset val="238"/>
      </rPr>
      <t xml:space="preserve">Prijevod na engleski jezik radi možebitnih stručnih izraza </t>
    </r>
    <r>
      <rPr>
        <sz val="12"/>
        <color theme="1"/>
        <rFont val="Times New Roman"/>
        <family val="1"/>
        <charset val="238"/>
      </rPr>
      <t xml:space="preserve">
(najviše 1.500 znakova bez razmaka)</t>
    </r>
  </si>
  <si>
    <t>Organizacija poljoprivrednika (zadruga, proizvođačka organizacija, udruga)</t>
  </si>
  <si>
    <t>Šumoposjednik ili radnik u šumarstvu</t>
  </si>
  <si>
    <t>Organizacije (udruge) šumoposjednika</t>
  </si>
  <si>
    <t>Savjetnik, savjetodavna organizacija, poljoprivredna komora</t>
  </si>
  <si>
    <t>Organizacija ili agencija za klimu/okoliš/prirodu</t>
  </si>
  <si>
    <t>Pružatelji usluga koji nisu savjetnici*</t>
  </si>
  <si>
    <t>Ostali**</t>
  </si>
  <si>
    <t>Organizacija za obrazovanje ili kontinuirani profesionalni razvoj</t>
  </si>
  <si>
    <t>Potrošač/udruga potrošača</t>
  </si>
  <si>
    <t>Javna tijela</t>
  </si>
  <si>
    <t>Nepoljoprivredno poduzeće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</si>
</sst>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0">
    <font>
      <sz val="11"/>
      <color theme="1"/>
      <name val="Calibri"/>
      <family val="2"/>
      <scheme val="minor"/>
    </font>
    <font>
      <sz val="11"/>
      <color theme="1"/>
      <name val="Calibri"/>
      <family val="2"/>
      <charset val="238"/>
      <scheme val="minor"/>
    </font>
    <font>
      <sz val="11"/>
      <color theme="1"/>
      <name val="Calibri"/>
      <family val="2"/>
      <charset val="238"/>
      <scheme val="minor"/>
    </font>
    <font>
      <sz val="10"/>
      <color theme="1"/>
      <name val="Arial"/>
      <family val="2"/>
    </font>
    <font>
      <sz val="10"/>
      <color theme="3" tint="-0.249977111117893"/>
      <name val="Arial"/>
      <family val="2"/>
    </font>
    <font>
      <sz val="8"/>
      <name val="Calibri"/>
      <family val="2"/>
      <scheme val="minor"/>
    </font>
    <font>
      <u/>
      <sz val="10"/>
      <color theme="10"/>
      <name val="Arial"/>
      <family val="2"/>
    </font>
    <font>
      <sz val="11"/>
      <color theme="1"/>
      <name val="Calibri   "/>
      <charset val="238"/>
    </font>
    <font>
      <b/>
      <sz val="11"/>
      <color theme="1"/>
      <name val="Calibri   "/>
      <charset val="238"/>
    </font>
    <font>
      <sz val="11"/>
      <color rgb="FFFF0000"/>
      <name val="Calibri   "/>
      <charset val="238"/>
    </font>
    <font>
      <sz val="10"/>
      <color rgb="FFFF0000"/>
      <name val="Arial"/>
      <family val="2"/>
    </font>
    <font>
      <sz val="10"/>
      <name val="Arial"/>
      <family val="2"/>
    </font>
    <font>
      <b/>
      <sz val="10"/>
      <name val="Arial"/>
      <family val="2"/>
    </font>
    <font>
      <b/>
      <sz val="10"/>
      <color theme="1"/>
      <name val="Arial"/>
      <family val="2"/>
    </font>
    <font>
      <u/>
      <sz val="10"/>
      <name val="Arial"/>
      <family val="2"/>
    </font>
    <font>
      <sz val="8"/>
      <name val="Arial"/>
      <family val="2"/>
    </font>
    <font>
      <sz val="10"/>
      <name val="Calibri   "/>
      <charset val="238"/>
    </font>
    <font>
      <b/>
      <sz val="10"/>
      <name val="Calibri   "/>
      <charset val="238"/>
    </font>
    <font>
      <u/>
      <sz val="10"/>
      <name val="Calibri   "/>
      <charset val="238"/>
    </font>
    <font>
      <sz val="10"/>
      <color theme="1"/>
      <name val="Calibri  "/>
      <charset val="238"/>
    </font>
    <font>
      <sz val="10"/>
      <name val="Arial"/>
      <family val="2"/>
      <charset val="238"/>
    </font>
    <font>
      <b/>
      <sz val="10"/>
      <name val="Arial"/>
      <family val="2"/>
      <charset val="238"/>
    </font>
    <font>
      <u/>
      <sz val="10"/>
      <name val="Arial"/>
      <family val="2"/>
      <charset val="238"/>
    </font>
    <font>
      <i/>
      <sz val="12"/>
      <name val="Times New Roman"/>
      <family val="1"/>
      <charset val="238"/>
    </font>
    <font>
      <u/>
      <sz val="12"/>
      <color theme="1" tint="0.249977111117893"/>
      <name val="Times New Roman"/>
      <family val="1"/>
      <charset val="238"/>
    </font>
    <font>
      <sz val="12"/>
      <color theme="1" tint="0.249977111117893"/>
      <name val="Times New Roman"/>
      <family val="1"/>
      <charset val="238"/>
    </font>
    <font>
      <b/>
      <sz val="12"/>
      <color theme="1" tint="0.249977111117893"/>
      <name val="Times New Roman"/>
      <family val="1"/>
      <charset val="238"/>
    </font>
    <font>
      <b/>
      <sz val="12"/>
      <color rgb="FFC00000"/>
      <name val="Times New Roman"/>
      <family val="1"/>
      <charset val="238"/>
    </font>
    <font>
      <sz val="12"/>
      <color rgb="FFC00000"/>
      <name val="Times New Roman"/>
      <family val="1"/>
      <charset val="238"/>
    </font>
    <font>
      <b/>
      <sz val="12"/>
      <name val="Times New Roman"/>
      <family val="1"/>
      <charset val="238"/>
    </font>
    <font>
      <u/>
      <sz val="12"/>
      <name val="Times New Roman"/>
      <family val="1"/>
      <charset val="238"/>
    </font>
    <font>
      <sz val="12"/>
      <name val="Times New Roman"/>
      <family val="1"/>
      <charset val="238"/>
    </font>
    <font>
      <sz val="10"/>
      <color theme="3" tint="-0.249977111117893"/>
      <name val="Arial"/>
      <family val="2"/>
      <charset val="238"/>
    </font>
    <font>
      <sz val="11"/>
      <color theme="1" tint="0.249977111117893"/>
      <name val="Times New Roman"/>
      <family val="1"/>
      <charset val="238"/>
    </font>
    <font>
      <i/>
      <u/>
      <sz val="12"/>
      <name val="Times New Roman"/>
      <family val="1"/>
      <charset val="238"/>
    </font>
    <font>
      <b/>
      <i/>
      <u/>
      <sz val="12"/>
      <name val="Times New Roman"/>
      <family val="1"/>
      <charset val="238"/>
    </font>
    <font>
      <b/>
      <i/>
      <sz val="12"/>
      <name val="Times New Roman"/>
      <family val="1"/>
      <charset val="238"/>
    </font>
    <font>
      <sz val="10"/>
      <name val="Times New Roman"/>
      <family val="1"/>
      <charset val="238"/>
    </font>
    <font>
      <sz val="11"/>
      <color rgb="FF00B050"/>
      <name val="Times New Roman"/>
      <family val="1"/>
      <charset val="238"/>
    </font>
    <font>
      <i/>
      <sz val="12"/>
      <color rgb="FFFF0000"/>
      <name val="Times New Roman"/>
      <family val="1"/>
      <charset val="238"/>
    </font>
    <font>
      <sz val="10"/>
      <color rgb="FFFF0000"/>
      <name val="Times New Roman"/>
      <family val="1"/>
      <charset val="238"/>
    </font>
    <font>
      <sz val="11"/>
      <color rgb="FFFF0000"/>
      <name val="Times New Roman"/>
      <family val="1"/>
      <charset val="238"/>
    </font>
    <font>
      <sz val="11"/>
      <name val="Times New Roman"/>
      <family val="1"/>
      <charset val="238"/>
    </font>
    <font>
      <sz val="12"/>
      <color rgb="FFFF0000"/>
      <name val="Times New Roman"/>
      <family val="1"/>
      <charset val="238"/>
    </font>
    <font>
      <sz val="12"/>
      <color theme="3" tint="-0.249977111117893"/>
      <name val="Times New Roman"/>
      <family val="1"/>
      <charset val="238"/>
    </font>
    <font>
      <i/>
      <u/>
      <sz val="12"/>
      <color theme="1" tint="0.249977111117893"/>
      <name val="Times New Roman"/>
      <family val="1"/>
      <charset val="238"/>
    </font>
    <font>
      <sz val="11"/>
      <color theme="1"/>
      <name val="Arial"/>
      <family val="2"/>
      <charset val="238"/>
    </font>
    <font>
      <u/>
      <sz val="10"/>
      <color theme="3" tint="-0.249977111117893"/>
      <name val="Arial"/>
      <family val="2"/>
      <charset val="238"/>
    </font>
    <font>
      <sz val="10"/>
      <color theme="1" tint="0.249977111117893"/>
      <name val="Times New Roman"/>
      <family val="1"/>
      <charset val="238"/>
    </font>
    <font>
      <b/>
      <sz val="10"/>
      <color theme="1" tint="0.249977111117893"/>
      <name val="Times New Roman"/>
      <family val="1"/>
      <charset val="238"/>
    </font>
    <font>
      <sz val="9"/>
      <color theme="1" tint="0.249977111117893"/>
      <name val="Times New Roman"/>
      <family val="1"/>
      <charset val="238"/>
    </font>
    <font>
      <b/>
      <sz val="14"/>
      <color theme="1" tint="0.249977111117893"/>
      <name val="Times New Roman"/>
      <family val="1"/>
      <charset val="238"/>
    </font>
    <font>
      <b/>
      <sz val="14"/>
      <name val="Times New Roman"/>
      <family val="1"/>
      <charset val="238"/>
    </font>
    <font>
      <b/>
      <u/>
      <sz val="14"/>
      <name val="Times New Roman"/>
      <family val="1"/>
      <charset val="238"/>
    </font>
    <font>
      <u/>
      <sz val="10"/>
      <color theme="1" tint="0.249977111117893"/>
      <name val="Times New Roman"/>
      <family val="1"/>
      <charset val="238"/>
    </font>
    <font>
      <b/>
      <i/>
      <sz val="14"/>
      <name val="Times New Roman"/>
      <family val="1"/>
      <charset val="238"/>
    </font>
    <font>
      <sz val="11"/>
      <color theme="1" tint="0.249977111117893"/>
      <name val="Calibri"/>
      <family val="2"/>
      <charset val="238"/>
      <scheme val="minor"/>
    </font>
    <font>
      <sz val="12"/>
      <name val="Times New Roman"/>
      <family val="1"/>
    </font>
    <font>
      <b/>
      <sz val="12"/>
      <color theme="3"/>
      <name val="Times New Roman"/>
      <family val="1"/>
      <charset val="238"/>
    </font>
    <font>
      <sz val="11"/>
      <color theme="1"/>
      <name val="Times New Roman"/>
      <family val="1"/>
      <charset val="238"/>
    </font>
    <font>
      <b/>
      <sz val="12"/>
      <color theme="1"/>
      <name val="Times New Roman"/>
      <family val="1"/>
      <charset val="238"/>
    </font>
    <font>
      <b/>
      <sz val="10"/>
      <color theme="1"/>
      <name val="Times New Roman"/>
      <family val="1"/>
      <charset val="238"/>
    </font>
    <font>
      <sz val="12"/>
      <color theme="1"/>
      <name val="Times New Roman"/>
      <family val="1"/>
      <charset val="238"/>
    </font>
    <font>
      <i/>
      <sz val="12"/>
      <color theme="1"/>
      <name val="Times New Roman"/>
      <family val="1"/>
      <charset val="238"/>
    </font>
    <font>
      <b/>
      <sz val="12"/>
      <color theme="3" tint="-0.249977111117893"/>
      <name val="Times New Roman"/>
      <family val="1"/>
      <charset val="238"/>
    </font>
    <font>
      <b/>
      <sz val="12"/>
      <color rgb="FF44546A"/>
      <name val="Times New Roman"/>
      <family val="1"/>
      <charset val="238"/>
    </font>
    <font>
      <sz val="12"/>
      <color rgb="FF44546A"/>
      <name val="Times New Roman"/>
      <family val="1"/>
      <charset val="238"/>
    </font>
    <font>
      <b/>
      <sz val="11"/>
      <color theme="3"/>
      <name val="Times New Roman"/>
      <family val="1"/>
      <charset val="238"/>
    </font>
    <font>
      <b/>
      <sz val="11"/>
      <color theme="1"/>
      <name val="Times New Roman"/>
      <family val="1"/>
      <charset val="238"/>
    </font>
    <font>
      <b/>
      <i/>
      <sz val="11"/>
      <color theme="1"/>
      <name val="Times New Roman"/>
      <family val="1"/>
      <charset val="238"/>
    </font>
    <font>
      <u/>
      <sz val="11"/>
      <color theme="10"/>
      <name val="Times New Roman"/>
      <family val="1"/>
      <charset val="238"/>
    </font>
    <font>
      <b/>
      <sz val="10"/>
      <color rgb="FF000000"/>
      <name val="Times New Roman"/>
      <family val="1"/>
      <charset val="238"/>
    </font>
    <font>
      <sz val="12"/>
      <name val="Arial"/>
      <family val="2"/>
      <charset val="238"/>
    </font>
    <font>
      <b/>
      <i/>
      <sz val="12"/>
      <color theme="3"/>
      <name val="Times New Roman"/>
      <family val="1"/>
      <charset val="238"/>
    </font>
    <font>
      <sz val="12"/>
      <color theme="1"/>
      <name val="Arial"/>
      <family val="2"/>
      <charset val="238"/>
    </font>
    <font>
      <sz val="12"/>
      <color theme="9" tint="-0.249977111117893"/>
      <name val="Times New Roman"/>
      <family val="1"/>
      <charset val="238"/>
    </font>
    <font>
      <u/>
      <sz val="12"/>
      <color theme="10"/>
      <name val="Times New Roman"/>
      <family val="1"/>
      <charset val="238"/>
    </font>
    <font>
      <b/>
      <sz val="12"/>
      <color indexed="8"/>
      <name val="Times New Roman"/>
      <family val="1"/>
      <charset val="238"/>
    </font>
    <font>
      <i/>
      <sz val="12"/>
      <color theme="3" tint="-0.249977111117893"/>
      <name val="Times New Roman"/>
      <family val="1"/>
      <charset val="238"/>
    </font>
    <font>
      <i/>
      <sz val="12"/>
      <color rgb="FF44546A"/>
      <name val="Times New Roman"/>
      <family val="1"/>
      <charset val="238"/>
    </font>
  </fonts>
  <fills count="6">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
    <xf numFmtId="0" fontId="0" fillId="0" borderId="0"/>
    <xf numFmtId="0" fontId="3" fillId="0" borderId="0"/>
    <xf numFmtId="0" fontId="6" fillId="0" borderId="0" applyNumberFormat="0" applyFill="0" applyBorder="0" applyAlignment="0" applyProtection="0"/>
    <xf numFmtId="0" fontId="2" fillId="0" borderId="0"/>
  </cellStyleXfs>
  <cellXfs count="222">
    <xf numFmtId="0" fontId="0" fillId="0" borderId="0" xfId="0"/>
    <xf numFmtId="0" fontId="7" fillId="0" borderId="0" xfId="1" applyFont="1"/>
    <xf numFmtId="0" fontId="7" fillId="0" borderId="0" xfId="0" applyFont="1"/>
    <xf numFmtId="0" fontId="8" fillId="0" borderId="0" xfId="1" applyFont="1"/>
    <xf numFmtId="0" fontId="9" fillId="0" borderId="0" xfId="1" applyFont="1" applyAlignment="1">
      <alignment horizontal="right" vertical="top"/>
    </xf>
    <xf numFmtId="0" fontId="9" fillId="0" borderId="0" xfId="1" applyFont="1" applyAlignment="1">
      <alignment horizontal="right"/>
    </xf>
    <xf numFmtId="0" fontId="3" fillId="0" borderId="0" xfId="1"/>
    <xf numFmtId="0" fontId="3" fillId="0" borderId="0" xfId="1" applyAlignment="1">
      <alignment horizontal="right" vertical="top"/>
    </xf>
    <xf numFmtId="0" fontId="13" fillId="0" borderId="0" xfId="1" applyFont="1" applyAlignment="1">
      <alignment horizontal="left" vertical="top" wrapText="1"/>
    </xf>
    <xf numFmtId="0" fontId="33" fillId="0" borderId="0" xfId="3" applyFont="1"/>
    <xf numFmtId="0" fontId="25" fillId="0" borderId="0" xfId="3" applyFont="1"/>
    <xf numFmtId="0" fontId="33" fillId="0" borderId="0" xfId="3" applyFont="1" applyAlignment="1">
      <alignment wrapText="1"/>
    </xf>
    <xf numFmtId="0" fontId="38" fillId="0" borderId="0" xfId="3" applyFont="1"/>
    <xf numFmtId="0" fontId="39" fillId="0" borderId="0" xfId="3" applyFont="1" applyAlignment="1">
      <alignment vertical="top" wrapText="1"/>
    </xf>
    <xf numFmtId="0" fontId="40" fillId="0" borderId="0" xfId="3" applyFont="1" applyAlignment="1">
      <alignment vertical="top" wrapText="1"/>
    </xf>
    <xf numFmtId="0" fontId="41" fillId="0" borderId="0" xfId="3" applyFont="1"/>
    <xf numFmtId="0" fontId="26" fillId="0" borderId="28" xfId="3" applyFont="1" applyBorder="1" applyAlignment="1">
      <alignment horizontal="center" vertical="center" wrapText="1"/>
    </xf>
    <xf numFmtId="0" fontId="33" fillId="0" borderId="20" xfId="3" applyFont="1" applyBorder="1" applyAlignment="1">
      <alignment horizontal="center" vertical="center" wrapText="1"/>
    </xf>
    <xf numFmtId="0" fontId="25" fillId="0" borderId="20" xfId="3" applyFont="1" applyBorder="1" applyAlignment="1">
      <alignment vertical="center" wrapText="1"/>
    </xf>
    <xf numFmtId="0" fontId="25" fillId="0" borderId="14" xfId="3" applyFont="1" applyBorder="1" applyAlignment="1">
      <alignment vertical="center" wrapText="1"/>
    </xf>
    <xf numFmtId="0" fontId="25" fillId="0" borderId="14" xfId="3" applyFont="1" applyBorder="1" applyAlignment="1">
      <alignment horizontal="center" vertical="center" wrapText="1"/>
    </xf>
    <xf numFmtId="0" fontId="31" fillId="0" borderId="20" xfId="3" applyFont="1" applyBorder="1" applyAlignment="1">
      <alignment vertical="center" wrapText="1"/>
    </xf>
    <xf numFmtId="0" fontId="31" fillId="0" borderId="14" xfId="3" applyFont="1" applyBorder="1" applyAlignment="1">
      <alignment vertical="center" wrapText="1"/>
    </xf>
    <xf numFmtId="0" fontId="31" fillId="0" borderId="14" xfId="3" applyFont="1" applyBorder="1" applyAlignment="1">
      <alignment horizontal="center" vertical="center" wrapText="1"/>
    </xf>
    <xf numFmtId="0" fontId="42" fillId="0" borderId="0" xfId="3" applyFont="1"/>
    <xf numFmtId="0" fontId="33" fillId="0" borderId="0" xfId="3" applyFont="1" applyAlignment="1">
      <alignment horizontal="left" wrapText="1"/>
    </xf>
    <xf numFmtId="0" fontId="33" fillId="0" borderId="0" xfId="3" applyFont="1" applyAlignment="1">
      <alignment horizontal="left" vertical="top" wrapText="1"/>
    </xf>
    <xf numFmtId="0" fontId="44" fillId="0" borderId="0" xfId="3" applyFont="1" applyAlignment="1">
      <alignment horizontal="left"/>
    </xf>
    <xf numFmtId="0" fontId="42" fillId="0" borderId="0" xfId="3" applyFont="1" applyAlignment="1">
      <alignment horizontal="left" wrapText="1"/>
    </xf>
    <xf numFmtId="0" fontId="26" fillId="0" borderId="0" xfId="3" applyFont="1" applyAlignment="1">
      <alignment vertical="center"/>
    </xf>
    <xf numFmtId="0" fontId="25" fillId="0" borderId="0" xfId="3" applyFont="1" applyAlignment="1">
      <alignment vertical="center"/>
    </xf>
    <xf numFmtId="0" fontId="45" fillId="0" borderId="0" xfId="3" applyFont="1" applyAlignment="1">
      <alignment vertical="center"/>
    </xf>
    <xf numFmtId="0" fontId="46" fillId="0" borderId="0" xfId="0" applyFont="1"/>
    <xf numFmtId="0" fontId="46" fillId="0" borderId="0" xfId="0" applyFont="1" applyAlignment="1">
      <alignment vertical="center" wrapText="1"/>
    </xf>
    <xf numFmtId="0" fontId="46" fillId="0" borderId="0" xfId="0" applyFont="1" applyAlignment="1">
      <alignment horizontal="right"/>
    </xf>
    <xf numFmtId="0" fontId="32" fillId="0" borderId="0" xfId="1" applyFont="1" applyAlignment="1">
      <alignment horizontal="left"/>
    </xf>
    <xf numFmtId="0" fontId="3" fillId="0" borderId="24" xfId="1" applyBorder="1"/>
    <xf numFmtId="0" fontId="3" fillId="0" borderId="23" xfId="1" applyBorder="1" applyAlignment="1">
      <alignment horizontal="right"/>
    </xf>
    <xf numFmtId="0" fontId="3" fillId="0" borderId="25" xfId="1" applyBorder="1"/>
    <xf numFmtId="0" fontId="33" fillId="0" borderId="0" xfId="3" applyFont="1" applyAlignment="1">
      <alignment horizontal="left" vertical="top" wrapText="1" indent="1"/>
    </xf>
    <xf numFmtId="0" fontId="48" fillId="0" borderId="0" xfId="3" applyFont="1"/>
    <xf numFmtId="0" fontId="49" fillId="0" borderId="0" xfId="3" applyFont="1" applyAlignment="1">
      <alignment horizontal="left" vertical="top" wrapText="1" indent="16"/>
    </xf>
    <xf numFmtId="0" fontId="50" fillId="0" borderId="0" xfId="3" applyFont="1" applyAlignment="1">
      <alignment horizontal="left" vertical="top" wrapText="1" indent="16"/>
    </xf>
    <xf numFmtId="0" fontId="48" fillId="0" borderId="0" xfId="3" applyFont="1" applyAlignment="1">
      <alignment horizontal="right" vertical="top"/>
    </xf>
    <xf numFmtId="0" fontId="33" fillId="0" borderId="0" xfId="3" applyFont="1" applyAlignment="1">
      <alignment horizontal="left" vertical="top" wrapText="1" indent="16"/>
    </xf>
    <xf numFmtId="0" fontId="33" fillId="0" borderId="0" xfId="3" applyFont="1" applyAlignment="1">
      <alignment horizontal="left" wrapText="1" indent="1"/>
    </xf>
    <xf numFmtId="0" fontId="51" fillId="0" borderId="0" xfId="3" applyFont="1" applyAlignment="1">
      <alignment horizontal="justify" vertical="top" wrapText="1"/>
    </xf>
    <xf numFmtId="0" fontId="49" fillId="0" borderId="0" xfId="3" applyFont="1" applyAlignment="1">
      <alignment horizontal="justify" vertical="top" wrapText="1"/>
    </xf>
    <xf numFmtId="0" fontId="31" fillId="0" borderId="0" xfId="3" applyFont="1" applyAlignment="1">
      <alignment horizontal="justify" vertical="top" wrapText="1"/>
    </xf>
    <xf numFmtId="0" fontId="52" fillId="5" borderId="0" xfId="3" applyFont="1" applyFill="1" applyAlignment="1">
      <alignment horizontal="justify" vertical="top" wrapText="1"/>
    </xf>
    <xf numFmtId="0" fontId="31" fillId="5" borderId="0" xfId="3" applyFont="1" applyFill="1" applyAlignment="1">
      <alignment horizontal="justify" vertical="top" wrapText="1"/>
    </xf>
    <xf numFmtId="0" fontId="25" fillId="5" borderId="0" xfId="3" applyFont="1" applyFill="1" applyAlignment="1">
      <alignment horizontal="justify" vertical="top" wrapText="1"/>
    </xf>
    <xf numFmtId="0" fontId="54" fillId="0" borderId="0" xfId="3" applyFont="1" applyAlignment="1">
      <alignment horizontal="left" indent="3"/>
    </xf>
    <xf numFmtId="0" fontId="33" fillId="0" borderId="0" xfId="3" applyFont="1" applyAlignment="1">
      <alignment horizontal="left" indent="3"/>
    </xf>
    <xf numFmtId="0" fontId="31" fillId="5" borderId="29" xfId="3" applyFont="1" applyFill="1" applyBorder="1" applyAlignment="1">
      <alignment horizontal="justify" vertical="top" wrapText="1"/>
    </xf>
    <xf numFmtId="0" fontId="31" fillId="5" borderId="30" xfId="3" applyFont="1" applyFill="1" applyBorder="1" applyAlignment="1">
      <alignment horizontal="justify" vertical="top" wrapText="1"/>
    </xf>
    <xf numFmtId="0" fontId="42" fillId="5" borderId="0" xfId="3" applyFont="1" applyFill="1" applyAlignment="1">
      <alignment horizontal="left" vertical="top" wrapText="1" indent="1"/>
    </xf>
    <xf numFmtId="0" fontId="52" fillId="5" borderId="0" xfId="3" applyFont="1" applyFill="1" applyAlignment="1">
      <alignment horizontal="left" vertical="top" wrapText="1"/>
    </xf>
    <xf numFmtId="0" fontId="23" fillId="5" borderId="0" xfId="3" applyFont="1" applyFill="1" applyAlignment="1">
      <alignment horizontal="justify" vertical="top" wrapText="1"/>
    </xf>
    <xf numFmtId="0" fontId="23" fillId="0" borderId="0" xfId="3" applyFont="1" applyAlignment="1">
      <alignment vertical="center"/>
    </xf>
    <xf numFmtId="0" fontId="31" fillId="0" borderId="0" xfId="3" applyFont="1" applyAlignment="1">
      <alignment vertical="center" wrapText="1"/>
    </xf>
    <xf numFmtId="0" fontId="42" fillId="5" borderId="0" xfId="3" applyFont="1" applyFill="1" applyAlignment="1">
      <alignment horizontal="justify" vertical="top" wrapText="1"/>
    </xf>
    <xf numFmtId="0" fontId="52" fillId="5" borderId="1" xfId="3" applyFont="1" applyFill="1" applyBorder="1" applyAlignment="1">
      <alignment horizontal="justify" vertical="top" wrapText="1"/>
    </xf>
    <xf numFmtId="0" fontId="37" fillId="0" borderId="0" xfId="3" applyFont="1" applyAlignment="1">
      <alignment horizontal="justify" vertical="top" wrapText="1"/>
    </xf>
    <xf numFmtId="0" fontId="56" fillId="0" borderId="0" xfId="0" applyFont="1"/>
    <xf numFmtId="0" fontId="57" fillId="0" borderId="0" xfId="0" applyFont="1" applyAlignment="1">
      <alignment horizontal="justify" vertical="top" wrapText="1"/>
    </xf>
    <xf numFmtId="0" fontId="63" fillId="0" borderId="15" xfId="0" applyFont="1" applyBorder="1" applyAlignment="1" applyProtection="1">
      <alignment vertical="center" wrapText="1"/>
      <protection locked="0"/>
    </xf>
    <xf numFmtId="0" fontId="62" fillId="0" borderId="5" xfId="0" applyFont="1" applyBorder="1" applyAlignment="1">
      <alignment vertical="center" wrapText="1"/>
    </xf>
    <xf numFmtId="0" fontId="64" fillId="0" borderId="32" xfId="1" applyFont="1" applyBorder="1" applyAlignment="1" applyProtection="1">
      <alignment horizontal="right" vertical="top"/>
      <protection locked="0"/>
    </xf>
    <xf numFmtId="0" fontId="44" fillId="0" borderId="5" xfId="1" applyFont="1" applyBorder="1" applyAlignment="1">
      <alignment horizontal="right"/>
    </xf>
    <xf numFmtId="0" fontId="44" fillId="0" borderId="4" xfId="1" applyFont="1" applyBorder="1" applyAlignment="1">
      <alignment horizontal="right"/>
    </xf>
    <xf numFmtId="0" fontId="64" fillId="0" borderId="5" xfId="1" applyFont="1" applyBorder="1" applyAlignment="1">
      <alignment horizontal="right" vertical="top"/>
    </xf>
    <xf numFmtId="0" fontId="64" fillId="0" borderId="4" xfId="1" applyFont="1" applyBorder="1" applyAlignment="1">
      <alignment horizontal="right" vertical="top"/>
    </xf>
    <xf numFmtId="0" fontId="62" fillId="0" borderId="4" xfId="0" applyFont="1" applyBorder="1" applyAlignment="1">
      <alignment vertical="center" wrapText="1"/>
    </xf>
    <xf numFmtId="0" fontId="62" fillId="0" borderId="15" xfId="0" applyFont="1" applyBorder="1" applyAlignment="1" applyProtection="1">
      <alignment vertical="center" wrapText="1"/>
      <protection locked="0"/>
    </xf>
    <xf numFmtId="0" fontId="62" fillId="0" borderId="13" xfId="0" applyFont="1" applyBorder="1" applyAlignment="1" applyProtection="1">
      <alignment vertical="center" wrapText="1"/>
      <protection locked="0"/>
    </xf>
    <xf numFmtId="0" fontId="63" fillId="0" borderId="11" xfId="0" applyFont="1" applyBorder="1" applyAlignment="1" applyProtection="1">
      <alignment vertical="center" wrapText="1"/>
      <protection locked="0"/>
    </xf>
    <xf numFmtId="0" fontId="62" fillId="0" borderId="6" xfId="0" applyFont="1" applyBorder="1" applyAlignment="1">
      <alignment vertical="center" wrapText="1"/>
    </xf>
    <xf numFmtId="0" fontId="64" fillId="0" borderId="32" xfId="1" applyFont="1" applyBorder="1" applyAlignment="1" applyProtection="1">
      <alignment horizontal="right"/>
      <protection locked="0"/>
    </xf>
    <xf numFmtId="0" fontId="62" fillId="0" borderId="7" xfId="0" applyFont="1" applyBorder="1" applyAlignment="1" applyProtection="1">
      <alignment vertical="center" wrapText="1"/>
      <protection locked="0"/>
    </xf>
    <xf numFmtId="0" fontId="62" fillId="0" borderId="10" xfId="0" applyFont="1" applyBorder="1" applyAlignment="1">
      <alignment vertical="center" wrapText="1"/>
    </xf>
    <xf numFmtId="0" fontId="62" fillId="0" borderId="31" xfId="0" applyFont="1" applyBorder="1" applyAlignment="1">
      <alignment vertical="center" wrapText="1"/>
    </xf>
    <xf numFmtId="0" fontId="58" fillId="3" borderId="31" xfId="0" applyFont="1" applyFill="1" applyBorder="1" applyAlignment="1" applyProtection="1">
      <alignment horizontal="center" vertical="center"/>
      <protection locked="0"/>
    </xf>
    <xf numFmtId="0" fontId="64" fillId="0" borderId="13" xfId="1" applyFont="1" applyBorder="1" applyAlignment="1" applyProtection="1">
      <alignment horizontal="right" vertical="top"/>
      <protection locked="0"/>
    </xf>
    <xf numFmtId="0" fontId="64" fillId="0" borderId="13" xfId="1" applyFont="1" applyBorder="1" applyAlignment="1" applyProtection="1">
      <alignment horizontal="right" vertical="top" wrapText="1"/>
      <protection locked="0"/>
    </xf>
    <xf numFmtId="0" fontId="64" fillId="0" borderId="32" xfId="1" applyFont="1" applyBorder="1" applyAlignment="1" applyProtection="1">
      <alignment horizontal="right" vertical="top" wrapText="1"/>
      <protection locked="0"/>
    </xf>
    <xf numFmtId="0" fontId="59" fillId="0" borderId="1" xfId="1" applyFont="1" applyBorder="1" applyProtection="1">
      <protection locked="0"/>
    </xf>
    <xf numFmtId="0" fontId="70" fillId="0" borderId="1" xfId="2" applyFont="1" applyBorder="1" applyProtection="1">
      <protection locked="0"/>
    </xf>
    <xf numFmtId="0" fontId="68" fillId="0" borderId="15" xfId="1" applyFont="1" applyBorder="1"/>
    <xf numFmtId="0" fontId="68" fillId="0" borderId="34" xfId="1" applyFont="1" applyBorder="1" applyAlignment="1">
      <alignment horizontal="center" vertical="center"/>
    </xf>
    <xf numFmtId="0" fontId="68" fillId="0" borderId="35" xfId="1" applyFont="1" applyBorder="1" applyAlignment="1">
      <alignment horizontal="center" vertical="center" wrapText="1"/>
    </xf>
    <xf numFmtId="0" fontId="68" fillId="0" borderId="32" xfId="1" applyFont="1" applyBorder="1" applyAlignment="1">
      <alignment vertical="center" wrapText="1"/>
    </xf>
    <xf numFmtId="0" fontId="59" fillId="0" borderId="4" xfId="1" applyFont="1" applyBorder="1" applyAlignment="1">
      <alignment horizontal="center" vertical="center" wrapText="1"/>
    </xf>
    <xf numFmtId="0" fontId="59" fillId="0" borderId="32" xfId="1" applyFont="1" applyBorder="1"/>
    <xf numFmtId="0" fontId="59" fillId="0" borderId="37" xfId="1" applyFont="1" applyBorder="1"/>
    <xf numFmtId="0" fontId="59" fillId="0" borderId="38" xfId="1" applyFont="1" applyBorder="1" applyProtection="1">
      <protection locked="0"/>
    </xf>
    <xf numFmtId="0" fontId="59" fillId="0" borderId="39" xfId="1" applyFont="1" applyBorder="1" applyAlignment="1">
      <alignment horizontal="center" vertical="center" wrapText="1"/>
    </xf>
    <xf numFmtId="0" fontId="3" fillId="0" borderId="23" xfId="1" applyBorder="1"/>
    <xf numFmtId="0" fontId="1" fillId="0" borderId="0" xfId="0" applyFont="1"/>
    <xf numFmtId="0" fontId="1" fillId="0" borderId="24" xfId="1" applyFont="1" applyBorder="1"/>
    <xf numFmtId="0" fontId="58" fillId="3" borderId="31" xfId="0" applyFont="1" applyFill="1" applyBorder="1" applyAlignment="1">
      <alignment horizontal="center" vertical="center"/>
    </xf>
    <xf numFmtId="0" fontId="72" fillId="0" borderId="24" xfId="1" applyFont="1" applyBorder="1"/>
    <xf numFmtId="0" fontId="58" fillId="3" borderId="31" xfId="0" applyFont="1" applyFill="1" applyBorder="1" applyAlignment="1">
      <alignment horizontal="center" vertical="center" wrapText="1"/>
    </xf>
    <xf numFmtId="0" fontId="72" fillId="0" borderId="25" xfId="1" applyFont="1" applyBorder="1"/>
    <xf numFmtId="0" fontId="60" fillId="0" borderId="32" xfId="1" quotePrefix="1" applyFont="1" applyBorder="1"/>
    <xf numFmtId="0" fontId="60" fillId="0" borderId="4" xfId="1" applyFont="1" applyBorder="1"/>
    <xf numFmtId="0" fontId="62" fillId="0" borderId="37" xfId="1" applyFont="1" applyBorder="1" applyProtection="1">
      <protection locked="0"/>
    </xf>
    <xf numFmtId="0" fontId="76" fillId="0" borderId="39" xfId="2" applyFont="1" applyBorder="1" applyProtection="1">
      <protection locked="0"/>
    </xf>
    <xf numFmtId="0" fontId="62" fillId="0" borderId="26" xfId="1" applyFont="1" applyBorder="1" applyProtection="1">
      <protection locked="0"/>
    </xf>
    <xf numFmtId="0" fontId="62" fillId="0" borderId="0" xfId="1" applyFont="1"/>
    <xf numFmtId="0" fontId="62" fillId="0" borderId="1" xfId="1" applyFont="1" applyBorder="1" applyProtection="1">
      <protection locked="0"/>
    </xf>
    <xf numFmtId="0" fontId="76" fillId="0" borderId="1" xfId="2" applyFont="1" applyBorder="1" applyProtection="1">
      <protection locked="0"/>
    </xf>
    <xf numFmtId="0" fontId="60" fillId="0" borderId="30" xfId="1" applyFont="1" applyBorder="1"/>
    <xf numFmtId="0" fontId="12" fillId="0" borderId="31" xfId="1" applyFont="1" applyBorder="1" applyAlignment="1">
      <alignment horizontal="left" vertical="top" wrapText="1"/>
    </xf>
    <xf numFmtId="0" fontId="3" fillId="0" borderId="31" xfId="1" applyBorder="1" applyAlignment="1" applyProtection="1">
      <alignment vertical="top" wrapText="1"/>
      <protection locked="0"/>
    </xf>
    <xf numFmtId="0" fontId="75" fillId="0" borderId="0" xfId="1" applyFont="1" applyAlignment="1">
      <alignment horizontal="center" vertical="center"/>
    </xf>
    <xf numFmtId="0" fontId="60" fillId="0" borderId="26" xfId="1" applyFont="1" applyBorder="1" applyAlignment="1">
      <alignment horizontal="center" vertical="center"/>
    </xf>
    <xf numFmtId="0" fontId="60" fillId="0" borderId="1" xfId="1" applyFont="1" applyBorder="1" applyAlignment="1">
      <alignment horizontal="center" vertical="center"/>
    </xf>
    <xf numFmtId="0" fontId="19" fillId="0" borderId="31" xfId="1" applyFont="1" applyBorder="1" applyAlignment="1">
      <alignment horizontal="justify" vertical="center"/>
    </xf>
    <xf numFmtId="0" fontId="46" fillId="0" borderId="0" xfId="0" applyFont="1" applyAlignment="1">
      <alignment horizontal="center" vertical="center"/>
    </xf>
    <xf numFmtId="0" fontId="46" fillId="0" borderId="0" xfId="0" applyFont="1" applyAlignment="1">
      <alignment horizontal="center" vertical="center" wrapText="1"/>
    </xf>
    <xf numFmtId="0" fontId="32" fillId="0" borderId="0" xfId="1" applyFont="1" applyAlignment="1">
      <alignment horizontal="center" vertical="center"/>
    </xf>
    <xf numFmtId="0" fontId="32" fillId="2" borderId="0" xfId="1" applyFont="1" applyFill="1" applyAlignment="1">
      <alignment horizontal="center" vertical="center" wrapText="1"/>
    </xf>
    <xf numFmtId="0" fontId="32" fillId="0" borderId="0" xfId="1" applyFont="1" applyAlignment="1">
      <alignment horizontal="center" vertical="center" wrapText="1"/>
    </xf>
    <xf numFmtId="0" fontId="4" fillId="0" borderId="0" xfId="0" applyFont="1" applyAlignment="1">
      <alignment horizontal="center" vertical="center"/>
    </xf>
    <xf numFmtId="0" fontId="62" fillId="0" borderId="0" xfId="0" applyFont="1"/>
    <xf numFmtId="0" fontId="62" fillId="0" borderId="32" xfId="1" applyFont="1" applyBorder="1"/>
    <xf numFmtId="0" fontId="62" fillId="0" borderId="4" xfId="1" applyFont="1" applyBorder="1" applyProtection="1">
      <protection locked="0"/>
    </xf>
    <xf numFmtId="0" fontId="62" fillId="0" borderId="37" xfId="1" applyFont="1" applyBorder="1"/>
    <xf numFmtId="0" fontId="62" fillId="0" borderId="39" xfId="1" applyFont="1" applyBorder="1" applyProtection="1">
      <protection locked="0"/>
    </xf>
    <xf numFmtId="0" fontId="0" fillId="0" borderId="0" xfId="0" applyAlignment="1">
      <alignment vertical="center"/>
    </xf>
    <xf numFmtId="0" fontId="62" fillId="0" borderId="0" xfId="0"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2" fillId="0" borderId="13" xfId="1" applyFont="1" applyBorder="1"/>
    <xf numFmtId="0" fontId="62" fillId="0" borderId="5" xfId="1" applyFont="1" applyBorder="1" applyProtection="1">
      <protection locked="0"/>
    </xf>
    <xf numFmtId="0" fontId="72" fillId="0" borderId="40" xfId="1" applyFont="1" applyBorder="1"/>
    <xf numFmtId="0" fontId="72" fillId="0" borderId="41" xfId="1" applyFont="1" applyBorder="1"/>
    <xf numFmtId="0" fontId="72" fillId="0" borderId="42" xfId="1" applyFont="1" applyBorder="1"/>
    <xf numFmtId="0" fontId="74" fillId="0" borderId="40" xfId="1" applyFont="1" applyBorder="1" applyProtection="1">
      <protection locked="0"/>
    </xf>
    <xf numFmtId="0" fontId="74" fillId="0" borderId="41" xfId="1" applyFont="1" applyBorder="1" applyProtection="1">
      <protection locked="0"/>
    </xf>
    <xf numFmtId="0" fontId="74" fillId="0" borderId="42" xfId="1" applyFont="1" applyBorder="1" applyProtection="1">
      <protection locked="0"/>
    </xf>
    <xf numFmtId="0" fontId="75" fillId="0" borderId="31" xfId="1" applyFont="1" applyBorder="1" applyAlignment="1">
      <alignment horizontal="center" vertical="center"/>
    </xf>
    <xf numFmtId="0" fontId="60" fillId="0" borderId="32" xfId="1" applyFont="1" applyBorder="1" applyAlignment="1">
      <alignment horizontal="center" vertical="center"/>
    </xf>
    <xf numFmtId="0" fontId="60" fillId="0" borderId="5" xfId="1" applyFont="1" applyBorder="1" applyAlignment="1">
      <alignment horizontal="center" vertical="center"/>
    </xf>
    <xf numFmtId="0" fontId="62" fillId="0" borderId="32" xfId="1" applyFont="1" applyBorder="1" applyProtection="1">
      <protection locked="0"/>
    </xf>
    <xf numFmtId="0" fontId="76" fillId="0" borderId="38" xfId="2" applyFont="1" applyBorder="1" applyProtection="1">
      <protection locked="0"/>
    </xf>
    <xf numFmtId="0" fontId="3" fillId="0" borderId="0" xfId="1" applyAlignment="1">
      <alignment vertical="center"/>
    </xf>
    <xf numFmtId="0" fontId="3" fillId="0" borderId="0" xfId="1" applyAlignment="1">
      <alignment horizontal="right" vertical="center"/>
    </xf>
    <xf numFmtId="0" fontId="10" fillId="0" borderId="0" xfId="1" applyFont="1" applyAlignment="1">
      <alignment horizontal="right" vertical="center"/>
    </xf>
    <xf numFmtId="0" fontId="3" fillId="0" borderId="0" xfId="1" applyAlignment="1">
      <alignment horizontal="center" vertical="center"/>
    </xf>
    <xf numFmtId="0" fontId="10" fillId="0" borderId="0" xfId="1" applyFont="1" applyAlignment="1">
      <alignment horizontal="center" vertical="center"/>
    </xf>
    <xf numFmtId="0" fontId="46" fillId="0" borderId="0" xfId="0" applyFont="1" applyAlignment="1">
      <alignment horizontal="left" vertical="top"/>
    </xf>
    <xf numFmtId="0" fontId="44" fillId="0" borderId="4" xfId="1" applyFont="1" applyBorder="1" applyAlignment="1">
      <alignment horizontal="left" vertical="top"/>
    </xf>
    <xf numFmtId="0" fontId="44" fillId="0" borderId="4" xfId="1" applyFont="1" applyBorder="1" applyAlignment="1">
      <alignment vertical="top"/>
    </xf>
    <xf numFmtId="0" fontId="59" fillId="0" borderId="0" xfId="0" applyFont="1" applyAlignment="1">
      <alignment horizontal="center" vertical="center"/>
    </xf>
    <xf numFmtId="0" fontId="59" fillId="0" borderId="0" xfId="1" applyFont="1" applyAlignment="1">
      <alignment horizontal="center" vertical="center"/>
    </xf>
    <xf numFmtId="0" fontId="26" fillId="0" borderId="28" xfId="3" applyFont="1" applyBorder="1" applyAlignment="1">
      <alignment horizontal="center" vertical="center" wrapText="1"/>
    </xf>
    <xf numFmtId="0" fontId="26" fillId="0" borderId="20" xfId="3" applyFont="1" applyBorder="1" applyAlignment="1">
      <alignment horizontal="center" vertical="center" wrapText="1"/>
    </xf>
    <xf numFmtId="0" fontId="26" fillId="0" borderId="0" xfId="3" applyFont="1" applyAlignment="1">
      <alignment horizontal="left"/>
    </xf>
    <xf numFmtId="0" fontId="25" fillId="0" borderId="0" xfId="3" applyFont="1" applyAlignment="1">
      <alignment horizontal="left" vertical="center" wrapText="1"/>
    </xf>
    <xf numFmtId="0" fontId="23" fillId="2" borderId="8" xfId="3" applyFont="1" applyFill="1" applyBorder="1" applyAlignment="1">
      <alignment vertical="top" wrapText="1"/>
    </xf>
    <xf numFmtId="0" fontId="37" fillId="0" borderId="27" xfId="3" applyFont="1" applyBorder="1" applyAlignment="1">
      <alignment vertical="top" wrapText="1"/>
    </xf>
    <xf numFmtId="0" fontId="37" fillId="0" borderId="9" xfId="3" applyFont="1" applyBorder="1" applyAlignment="1">
      <alignment vertical="top" wrapText="1"/>
    </xf>
    <xf numFmtId="0" fontId="25" fillId="0" borderId="0" xfId="3" applyFont="1" applyAlignment="1">
      <alignment horizontal="left" vertical="top" wrapText="1"/>
    </xf>
    <xf numFmtId="0" fontId="26" fillId="0" borderId="0" xfId="3" applyFont="1" applyAlignment="1">
      <alignment horizontal="left" vertical="center" wrapText="1"/>
    </xf>
    <xf numFmtId="0" fontId="31" fillId="0" borderId="0" xfId="3" applyFont="1" applyAlignment="1">
      <alignment horizontal="left" vertical="top" wrapText="1"/>
    </xf>
    <xf numFmtId="0" fontId="43" fillId="0" borderId="0" xfId="3" applyFont="1" applyAlignment="1">
      <alignment horizontal="left" wrapText="1"/>
    </xf>
    <xf numFmtId="0" fontId="31" fillId="2" borderId="0" xfId="3" applyFont="1" applyFill="1" applyAlignment="1">
      <alignment horizontal="left" wrapText="1"/>
    </xf>
    <xf numFmtId="0" fontId="29" fillId="0" borderId="0" xfId="3" applyFont="1" applyAlignment="1">
      <alignment horizontal="left" vertical="center" wrapText="1"/>
    </xf>
    <xf numFmtId="0" fontId="31" fillId="0" borderId="0" xfId="3" applyFont="1" applyAlignment="1">
      <alignment horizontal="left" vertical="center" wrapText="1"/>
    </xf>
    <xf numFmtId="0" fontId="26" fillId="0" borderId="0" xfId="3" applyFont="1" applyAlignment="1">
      <alignment horizontal="left" vertical="center"/>
    </xf>
    <xf numFmtId="0" fontId="44" fillId="0" borderId="7" xfId="1" applyFont="1" applyBorder="1" applyAlignment="1">
      <alignment horizontal="center"/>
    </xf>
    <xf numFmtId="0" fontId="44" fillId="0" borderId="14" xfId="1" applyFont="1" applyBorder="1" applyAlignment="1">
      <alignment horizontal="center"/>
    </xf>
    <xf numFmtId="0" fontId="65" fillId="3" borderId="8" xfId="0" applyFont="1" applyFill="1" applyBorder="1" applyAlignment="1" applyProtection="1">
      <alignment horizontal="center" vertical="center"/>
      <protection locked="0"/>
    </xf>
    <xf numFmtId="0" fontId="65" fillId="3" borderId="9" xfId="0" applyFont="1" applyFill="1" applyBorder="1" applyAlignment="1" applyProtection="1">
      <alignment horizontal="center" vertical="center"/>
      <protection locked="0"/>
    </xf>
    <xf numFmtId="0" fontId="64" fillId="0" borderId="16" xfId="1" applyFont="1" applyBorder="1" applyAlignment="1">
      <alignment horizontal="center"/>
    </xf>
    <xf numFmtId="0" fontId="64" fillId="0" borderId="17" xfId="1" applyFont="1" applyBorder="1" applyAlignment="1">
      <alignment horizontal="center"/>
    </xf>
    <xf numFmtId="0" fontId="62" fillId="0" borderId="18" xfId="0" applyFont="1" applyBorder="1" applyAlignment="1">
      <alignment horizontal="center" vertical="center" wrapText="1"/>
    </xf>
    <xf numFmtId="0" fontId="62" fillId="0" borderId="19" xfId="0" applyFont="1" applyBorder="1" applyAlignment="1">
      <alignment horizontal="center" vertical="center" wrapText="1"/>
    </xf>
    <xf numFmtId="0" fontId="62" fillId="0" borderId="16" xfId="0" applyFont="1" applyBorder="1" applyAlignment="1">
      <alignment horizontal="center" vertical="center" wrapText="1"/>
    </xf>
    <xf numFmtId="0" fontId="62" fillId="0" borderId="17" xfId="0" applyFont="1" applyBorder="1" applyAlignment="1">
      <alignment horizontal="center" vertical="center" wrapText="1"/>
    </xf>
    <xf numFmtId="0" fontId="62" fillId="0" borderId="7" xfId="0" applyFont="1" applyBorder="1" applyAlignment="1">
      <alignment horizontal="center" vertical="center" wrapText="1"/>
    </xf>
    <xf numFmtId="0" fontId="62" fillId="0" borderId="14" xfId="0" applyFont="1" applyBorder="1" applyAlignment="1">
      <alignment horizontal="center" vertical="center" wrapText="1"/>
    </xf>
    <xf numFmtId="0" fontId="64" fillId="0" borderId="7" xfId="1" applyFont="1" applyBorder="1" applyAlignment="1">
      <alignment horizontal="center" vertical="top" wrapText="1"/>
    </xf>
    <xf numFmtId="0" fontId="64" fillId="0" borderId="14" xfId="1" applyFont="1" applyBorder="1" applyAlignment="1">
      <alignment horizontal="center" vertical="top" wrapText="1"/>
    </xf>
    <xf numFmtId="0" fontId="62" fillId="0" borderId="33" xfId="0" applyFont="1" applyBorder="1" applyAlignment="1" applyProtection="1">
      <alignment horizontal="left" vertical="center" wrapText="1"/>
      <protection locked="0"/>
    </xf>
    <xf numFmtId="0" fontId="62" fillId="0" borderId="13" xfId="0" applyFont="1" applyBorder="1" applyAlignment="1" applyProtection="1">
      <alignment horizontal="left" vertical="center" wrapText="1"/>
      <protection locked="0"/>
    </xf>
    <xf numFmtId="0" fontId="64" fillId="0" borderId="16" xfId="1" applyFont="1" applyBorder="1" applyAlignment="1">
      <alignment horizontal="center" vertical="top" wrapText="1"/>
    </xf>
    <xf numFmtId="0" fontId="64" fillId="0" borderId="17" xfId="1" applyFont="1" applyBorder="1" applyAlignment="1">
      <alignment horizontal="center" vertical="top" wrapText="1"/>
    </xf>
    <xf numFmtId="0" fontId="65" fillId="3" borderId="8" xfId="0" applyFont="1" applyFill="1" applyBorder="1" applyAlignment="1" applyProtection="1">
      <alignment horizontal="center" vertical="center" wrapText="1"/>
      <protection locked="0"/>
    </xf>
    <xf numFmtId="0" fontId="32" fillId="0" borderId="0" xfId="1" applyFont="1" applyAlignment="1">
      <alignment horizontal="center" vertical="center"/>
    </xf>
    <xf numFmtId="0" fontId="32" fillId="0" borderId="0" xfId="1" applyFont="1" applyAlignment="1">
      <alignment horizontal="center" vertical="center" wrapText="1"/>
    </xf>
    <xf numFmtId="0" fontId="44" fillId="0" borderId="16" xfId="1" applyFont="1" applyBorder="1" applyAlignment="1">
      <alignment horizontal="center"/>
    </xf>
    <xf numFmtId="0" fontId="44" fillId="0" borderId="17" xfId="1" applyFont="1" applyBorder="1" applyAlignment="1">
      <alignment horizontal="center"/>
    </xf>
    <xf numFmtId="0" fontId="58" fillId="3" borderId="8" xfId="0" applyFont="1" applyFill="1" applyBorder="1" applyAlignment="1" applyProtection="1">
      <alignment horizontal="center" vertical="center"/>
      <protection locked="0"/>
    </xf>
    <xf numFmtId="0" fontId="58" fillId="3" borderId="9" xfId="0" applyFont="1" applyFill="1" applyBorder="1" applyAlignment="1" applyProtection="1">
      <alignment horizontal="center" vertical="center"/>
      <protection locked="0"/>
    </xf>
    <xf numFmtId="0" fontId="58" fillId="4" borderId="2" xfId="0" applyFont="1" applyFill="1" applyBorder="1" applyAlignment="1" applyProtection="1">
      <alignment horizontal="center" vertical="center"/>
      <protection locked="0"/>
    </xf>
    <xf numFmtId="0" fontId="58" fillId="4" borderId="3" xfId="0" applyFont="1" applyFill="1" applyBorder="1" applyAlignment="1" applyProtection="1">
      <alignment horizontal="center" vertical="center"/>
      <protection locked="0"/>
    </xf>
    <xf numFmtId="0" fontId="63" fillId="0" borderId="11" xfId="0" applyFont="1" applyBorder="1" applyAlignment="1" applyProtection="1">
      <alignment horizontal="center" vertical="center" wrapText="1"/>
      <protection locked="0"/>
    </xf>
    <xf numFmtId="0" fontId="63" fillId="0" borderId="12" xfId="0" applyFont="1" applyBorder="1" applyAlignment="1" applyProtection="1">
      <alignment horizontal="center" vertical="center" wrapText="1"/>
      <protection locked="0"/>
    </xf>
    <xf numFmtId="0" fontId="58" fillId="4" borderId="21" xfId="0" applyFont="1" applyFill="1" applyBorder="1" applyAlignment="1" applyProtection="1">
      <alignment horizontal="center" vertical="center"/>
      <protection locked="0"/>
    </xf>
    <xf numFmtId="0" fontId="58" fillId="4" borderId="22" xfId="0" applyFont="1" applyFill="1" applyBorder="1" applyAlignment="1" applyProtection="1">
      <alignment horizontal="center" vertical="center"/>
      <protection locked="0"/>
    </xf>
    <xf numFmtId="0" fontId="60" fillId="0" borderId="7" xfId="0" applyFont="1" applyBorder="1" applyAlignment="1">
      <alignment horizontal="center"/>
    </xf>
    <xf numFmtId="0" fontId="60" fillId="0" borderId="14" xfId="0" applyFont="1" applyBorder="1" applyAlignment="1">
      <alignment horizontal="center"/>
    </xf>
    <xf numFmtId="0" fontId="0" fillId="0" borderId="0" xfId="0" applyAlignment="1">
      <alignment horizontal="left" vertical="center" wrapText="1"/>
    </xf>
    <xf numFmtId="0" fontId="67" fillId="3" borderId="8" xfId="0" applyFont="1" applyFill="1" applyBorder="1" applyAlignment="1">
      <alignment horizontal="center" vertical="center"/>
    </xf>
    <xf numFmtId="0" fontId="67" fillId="3" borderId="27" xfId="0" applyFont="1" applyFill="1" applyBorder="1" applyAlignment="1">
      <alignment horizontal="center" vertical="center"/>
    </xf>
    <xf numFmtId="0" fontId="67" fillId="3" borderId="9" xfId="0" applyFont="1" applyFill="1" applyBorder="1" applyAlignment="1">
      <alignment horizontal="center" vertical="center"/>
    </xf>
    <xf numFmtId="0" fontId="7" fillId="0" borderId="36" xfId="0" applyFont="1" applyBorder="1" applyAlignment="1">
      <alignment horizontal="center"/>
    </xf>
    <xf numFmtId="0" fontId="58" fillId="3" borderId="8" xfId="0" applyFont="1" applyFill="1" applyBorder="1" applyAlignment="1">
      <alignment horizontal="center" vertical="center" wrapText="1"/>
    </xf>
    <xf numFmtId="0" fontId="58" fillId="3" borderId="9" xfId="0" applyFont="1" applyFill="1" applyBorder="1" applyAlignment="1">
      <alignment horizontal="center" vertical="center"/>
    </xf>
    <xf numFmtId="0" fontId="62" fillId="0" borderId="36" xfId="0" applyFont="1" applyBorder="1" applyAlignment="1">
      <alignment horizontal="center"/>
    </xf>
    <xf numFmtId="0" fontId="65" fillId="3" borderId="8" xfId="0" applyFont="1" applyFill="1" applyBorder="1" applyAlignment="1">
      <alignment horizontal="center" vertical="center" wrapText="1"/>
    </xf>
    <xf numFmtId="0" fontId="65" fillId="3" borderId="27" xfId="0" applyFont="1" applyFill="1" applyBorder="1" applyAlignment="1">
      <alignment horizontal="center" vertical="center" wrapText="1"/>
    </xf>
    <xf numFmtId="0" fontId="0" fillId="0" borderId="0" xfId="0" applyAlignment="1">
      <alignment horizontal="center"/>
    </xf>
    <xf numFmtId="0" fontId="58" fillId="3" borderId="8" xfId="0" applyFont="1" applyFill="1" applyBorder="1" applyAlignment="1">
      <alignment horizontal="left" vertical="top"/>
    </xf>
    <xf numFmtId="0" fontId="58" fillId="3" borderId="9" xfId="0" applyFont="1" applyFill="1" applyBorder="1" applyAlignment="1">
      <alignment horizontal="left" vertical="top"/>
    </xf>
    <xf numFmtId="0" fontId="62" fillId="0" borderId="8" xfId="1" applyFont="1" applyBorder="1" applyAlignment="1">
      <alignment horizontal="left" vertical="top" wrapText="1"/>
    </xf>
    <xf numFmtId="0" fontId="62" fillId="0" borderId="9" xfId="1" applyFont="1" applyBorder="1" applyAlignment="1">
      <alignment horizontal="left" vertical="top" wrapText="1"/>
    </xf>
    <xf numFmtId="0" fontId="62" fillId="0" borderId="27" xfId="1" applyFont="1" applyBorder="1" applyAlignment="1">
      <alignment horizontal="center"/>
    </xf>
    <xf numFmtId="0" fontId="3" fillId="0" borderId="27" xfId="1" applyBorder="1" applyAlignment="1">
      <alignment horizontal="center"/>
    </xf>
  </cellXfs>
  <cellStyles count="4">
    <cellStyle name="Hiperveza" xfId="2" builtinId="8"/>
    <cellStyle name="Normalno" xfId="0" builtinId="0"/>
    <cellStyle name="Normalno 2" xfId="1" xr:uid="{479D71A6-A25B-4804-A910-CC174D97A2D6}"/>
    <cellStyle name="Normalno 3" xfId="3" xr:uid="{C7C01448-C40D-4FA7-9531-FBFC30126CD0}"/>
  </cellStyles>
  <dxfs count="100">
    <dxf>
      <font>
        <color rgb="FFFF0000"/>
      </font>
    </dxf>
    <dxf>
      <font>
        <color auto="1"/>
      </font>
    </dxf>
    <dxf>
      <font>
        <color theme="9" tint="-0.24994659260841701"/>
      </font>
    </dxf>
    <dxf>
      <font>
        <color rgb="FFFF0000"/>
      </font>
    </dxf>
    <dxf>
      <font>
        <color auto="1"/>
      </font>
    </dxf>
    <dxf>
      <font>
        <color rgb="FFFF0000"/>
      </font>
    </dxf>
    <dxf>
      <font>
        <color theme="9" tint="-0.24994659260841701"/>
      </font>
    </dxf>
    <dxf>
      <font>
        <color rgb="FFFF0000"/>
      </font>
    </dxf>
    <dxf>
      <font>
        <color auto="1"/>
      </font>
    </dxf>
    <dxf>
      <font>
        <color rgb="FFFF0000"/>
      </font>
    </dxf>
    <dxf>
      <font>
        <color auto="1"/>
      </font>
    </dxf>
    <dxf>
      <font>
        <color theme="9" tint="-0.24994659260841701"/>
      </font>
    </dxf>
    <dxf>
      <font>
        <color rgb="FFFF0000"/>
      </font>
    </dxf>
    <dxf>
      <font>
        <color auto="1"/>
      </font>
    </dxf>
    <dxf>
      <font>
        <color rgb="FFFF0000"/>
      </font>
    </dxf>
    <dxf>
      <font>
        <color theme="9" tint="-0.24994659260841701"/>
      </font>
    </dxf>
    <dxf>
      <font>
        <color rgb="FFFF0000"/>
      </font>
    </dxf>
    <dxf>
      <font>
        <color auto="1"/>
      </font>
    </dxf>
    <dxf>
      <font>
        <color rgb="FFFF0000"/>
      </font>
    </dxf>
    <dxf>
      <font>
        <color auto="1"/>
      </font>
    </dxf>
    <dxf>
      <font>
        <color theme="9" tint="-0.24994659260841701"/>
      </font>
    </dxf>
    <dxf>
      <font>
        <color rgb="FFFF0000"/>
      </font>
    </dxf>
    <dxf>
      <font>
        <color auto="1"/>
      </font>
    </dxf>
    <dxf>
      <font>
        <color rgb="FFFF0000"/>
      </font>
    </dxf>
    <dxf>
      <font>
        <color theme="9" tint="-0.24994659260841701"/>
      </font>
    </dxf>
    <dxf>
      <font>
        <color rgb="FFFF0000"/>
      </font>
    </dxf>
    <dxf>
      <font>
        <color auto="1"/>
      </font>
    </dxf>
    <dxf>
      <font>
        <color rgb="FFFF0000"/>
      </font>
    </dxf>
    <dxf>
      <font>
        <color auto="1"/>
      </font>
    </dxf>
    <dxf>
      <font>
        <color rgb="FFFF0000"/>
      </font>
    </dxf>
    <dxf>
      <font>
        <color auto="1"/>
      </font>
    </dxf>
    <dxf>
      <font>
        <color rgb="FFFF0000"/>
      </font>
    </dxf>
    <dxf>
      <font>
        <color auto="1"/>
      </font>
    </dxf>
    <dxf>
      <font>
        <color rgb="FFFF0000"/>
      </font>
    </dxf>
    <dxf>
      <font>
        <color auto="1"/>
      </font>
    </dxf>
    <dxf>
      <border>
        <left style="thin">
          <color rgb="FFFF0000"/>
        </left>
        <right style="thin">
          <color rgb="FFFF0000"/>
        </right>
        <top style="thin">
          <color rgb="FFFF0000"/>
        </top>
        <bottom style="thin">
          <color rgb="FFFF0000"/>
        </bottom>
      </border>
    </dxf>
    <dxf>
      <border>
        <left style="thin">
          <color rgb="FFFF0000"/>
        </left>
        <right style="thin">
          <color rgb="FFFF0000"/>
        </right>
        <top style="thin">
          <color rgb="FFFF0000"/>
        </top>
        <bottom style="thin">
          <color rgb="FFFF0000"/>
        </bottom>
      </border>
    </dxf>
    <dxf>
      <border>
        <left style="thin">
          <color rgb="FFFF0000"/>
        </left>
        <right style="thin">
          <color rgb="FFFF0000"/>
        </right>
        <top style="thin">
          <color rgb="FFFF0000"/>
        </top>
        <bottom style="thin">
          <color rgb="FFFF0000"/>
        </bottom>
      </border>
    </dxf>
    <dxf>
      <border>
        <left style="thin">
          <color rgb="FFFF0000"/>
        </left>
        <right style="thin">
          <color rgb="FFFF0000"/>
        </right>
        <top style="thin">
          <color rgb="FFFF0000"/>
        </top>
        <bottom style="thin">
          <color rgb="FFFF0000"/>
        </bottom>
      </border>
    </dxf>
    <dxf>
      <border>
        <left style="thin">
          <color rgb="FFFF0000"/>
        </left>
        <right style="thin">
          <color rgb="FFFF0000"/>
        </right>
        <top style="thin">
          <color rgb="FFFF0000"/>
        </top>
        <bottom style="thin">
          <color rgb="FFFF0000"/>
        </bottom>
      </border>
    </dxf>
    <dxf>
      <border>
        <left style="thin">
          <color rgb="FFFF0000"/>
        </left>
        <right style="thin">
          <color rgb="FFFF0000"/>
        </right>
        <top style="thin">
          <color rgb="FFFF0000"/>
        </top>
        <bottom style="thin">
          <color rgb="FFFF0000"/>
        </bottom>
      </border>
    </dxf>
    <dxf>
      <font>
        <color rgb="FFFF0000"/>
      </font>
    </dxf>
    <dxf>
      <font>
        <color auto="1"/>
      </font>
    </dxf>
    <dxf>
      <font>
        <color rgb="FFFF0000"/>
      </font>
    </dxf>
    <dxf>
      <font>
        <color rgb="FFFF0000"/>
      </font>
    </dxf>
    <dxf>
      <font>
        <color auto="1"/>
      </font>
    </dxf>
    <dxf>
      <font>
        <color rgb="FFFF0000"/>
      </font>
    </dxf>
    <dxf>
      <font>
        <color rgb="FFFF0000"/>
      </font>
    </dxf>
    <dxf>
      <font>
        <color auto="1"/>
      </font>
    </dxf>
    <dxf>
      <font>
        <color rgb="FFFF0000"/>
      </font>
    </dxf>
    <dxf>
      <font>
        <color rgb="FFFF0000"/>
      </font>
    </dxf>
    <dxf>
      <font>
        <color rgb="FFFF0000"/>
      </font>
    </dxf>
    <dxf>
      <font>
        <color auto="1"/>
      </font>
    </dxf>
    <dxf>
      <font>
        <color rgb="FFFF0000"/>
      </font>
    </dxf>
    <dxf>
      <font>
        <color auto="1"/>
      </font>
    </dxf>
    <dxf>
      <font>
        <color rgb="FFFF0000"/>
      </font>
    </dxf>
    <dxf>
      <font>
        <color rgb="FFFF0000"/>
      </font>
    </dxf>
    <dxf>
      <font>
        <color auto="1"/>
      </font>
    </dxf>
    <dxf>
      <font>
        <color rgb="FFFF0000"/>
      </font>
    </dxf>
    <dxf>
      <font>
        <color rgb="FFFF0000"/>
      </font>
    </dxf>
    <dxf>
      <font>
        <color auto="1"/>
      </font>
    </dxf>
    <dxf>
      <font>
        <color rgb="FFFF0000"/>
      </font>
    </dxf>
    <dxf>
      <font>
        <color rgb="FFFF0000"/>
      </font>
    </dxf>
    <dxf>
      <font>
        <color rgb="FFFF0000"/>
      </font>
    </dxf>
    <dxf>
      <font>
        <color auto="1"/>
      </font>
    </dxf>
    <dxf>
      <font>
        <color rgb="FFFF0000"/>
      </font>
    </dxf>
    <dxf>
      <font>
        <color auto="1"/>
      </font>
    </dxf>
    <dxf>
      <font>
        <color rgb="FFFF0000"/>
      </font>
    </dxf>
    <dxf>
      <font>
        <color auto="1"/>
      </font>
    </dxf>
    <dxf>
      <font>
        <color rgb="FFFF0000"/>
      </font>
    </dxf>
    <dxf>
      <font>
        <color rgb="FFFF0000"/>
      </font>
    </dxf>
    <dxf>
      <font>
        <color rgb="FFFF0000"/>
      </font>
    </dxf>
    <dxf>
      <font>
        <color auto="1"/>
      </font>
    </dxf>
    <dxf>
      <font>
        <color rgb="FFFF0000"/>
      </font>
    </dxf>
    <dxf>
      <font>
        <color auto="1"/>
      </font>
    </dxf>
    <dxf>
      <font>
        <color rgb="FFFF0000"/>
      </font>
    </dxf>
    <dxf>
      <font>
        <color auto="1"/>
      </font>
    </dxf>
    <dxf>
      <font>
        <color rgb="FFFF0000"/>
      </font>
    </dxf>
    <dxf>
      <font>
        <color theme="9" tint="-0.24994659260841701"/>
      </font>
    </dxf>
    <dxf>
      <font>
        <color theme="9" tint="-0.24994659260841701"/>
      </font>
    </dxf>
    <dxf>
      <font>
        <color auto="1"/>
      </font>
    </dxf>
    <dxf>
      <font>
        <color rgb="FFFF0000"/>
      </font>
    </dxf>
    <dxf>
      <font>
        <color auto="1"/>
      </font>
    </dxf>
    <dxf>
      <font>
        <color auto="1"/>
      </font>
    </dxf>
    <dxf>
      <font>
        <color rgb="FFFF0000"/>
      </font>
    </dxf>
    <dxf>
      <font>
        <color auto="1"/>
      </font>
    </dxf>
    <dxf>
      <font>
        <color rgb="FFFF0000"/>
      </font>
    </dxf>
    <dxf>
      <font>
        <color auto="1"/>
      </font>
    </dxf>
    <dxf>
      <font>
        <color rgb="FFFF0000"/>
      </font>
    </dxf>
    <dxf>
      <font>
        <color auto="1"/>
      </font>
    </dxf>
    <dxf>
      <font>
        <color rgb="FFFF0000"/>
      </font>
    </dxf>
    <dxf>
      <font>
        <color rgb="FFFF0000"/>
      </font>
    </dxf>
    <dxf>
      <font>
        <color auto="1"/>
      </font>
    </dxf>
    <dxf>
      <font>
        <color rgb="FFFF0000"/>
      </font>
    </dxf>
    <dxf>
      <font>
        <color rgb="FFFF0000"/>
      </font>
    </dxf>
    <dxf>
      <font>
        <color auto="1"/>
      </font>
    </dxf>
    <dxf>
      <font>
        <color theme="9" tint="-0.24994659260841701"/>
      </font>
    </dxf>
    <dxf>
      <font>
        <color rgb="FFFF0000"/>
      </font>
    </dxf>
    <dxf>
      <font>
        <color auto="1"/>
      </font>
    </dxf>
    <dxf>
      <font>
        <color theme="9" tint="-0.24994659260841701"/>
      </font>
    </dxf>
  </dxfs>
  <tableStyles count="0" defaultTableStyle="TableStyleMedium2" defaultPivotStyle="PivotStyleLight16"/>
  <colors>
    <mruColors>
      <color rgb="FF44546A"/>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openxmlformats.org/officeDocument/2006/relationships/externalLink" Target="externalLinks/externalLink28.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theme" Target="theme/theme1.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externalLink" Target="externalLinks/externalLink20.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sharedStrings" Target="sharedStrings.xml"/><Relationship Id="rId48" Type="http://schemas.openxmlformats.org/officeDocument/2006/relationships/customXml" Target="../customXml/item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customXml" Target="../customXml/item2.xml"/><Relationship Id="rId20" Type="http://schemas.openxmlformats.org/officeDocument/2006/relationships/externalLink" Target="externalLinks/externalLink9.xml"/><Relationship Id="rId41"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19050</xdr:colOff>
      <xdr:row>1</xdr:row>
      <xdr:rowOff>85725</xdr:rowOff>
    </xdr:from>
    <xdr:to>
      <xdr:col>1</xdr:col>
      <xdr:colOff>1172733</xdr:colOff>
      <xdr:row>5</xdr:row>
      <xdr:rowOff>19050</xdr:rowOff>
    </xdr:to>
    <xdr:pic>
      <xdr:nvPicPr>
        <xdr:cNvPr id="2" name="Picture 4" descr="logo_ec_17_colors_300dpi">
          <a:extLst>
            <a:ext uri="{FF2B5EF4-FFF2-40B4-BE49-F238E27FC236}">
              <a16:creationId xmlns:a16="http://schemas.microsoft.com/office/drawing/2014/main" id="{3388BD36-8FE4-4FDC-9357-E1BC309427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2425" y="266700"/>
          <a:ext cx="1153683"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KEYWORD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PROJECT%20INFORMATION"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List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AUDIOVISUAL%20MATERIAL"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rsonal/andrea_laklija_mps_hr/Documents/Documents/ODJEL%20ZA%20KONKURENTNOST%202022/PRAVILNICI/Int%2077/2024/predlo&#353;ci%20uz%20natje&#269;aj%2077.03/OG_template%20common%20format_EIP_2023-2027%20(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harepoint/Users/ana.p-djurinic/Desktop/Natje&#269;aj%2016.1.2/Prilog%2010_%20Izvje&#353;&#263;e%20o%20rezultatima%20projekta_zajedni&#269;ki%20format.xlsm"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EBSITE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PARTNER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A1"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PA10"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PA11"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PA12"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PA13"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PA14"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PA15"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PA16"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PA17"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PA18"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PA19"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PA2"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PA20"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PA3"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PA4"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PA5"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PA6"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PA7"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PA8"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PA9"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WORD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INFORMATION"/>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DIOVISUAL MATERIAL"/>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 guidelines"/>
      <sheetName val="INSTRUCTIONS"/>
      <sheetName val="Lists"/>
      <sheetName val="PROJECT INFORMATION"/>
      <sheetName val="CROSS-BORDER, TRANSNATIONAL"/>
      <sheetName val="PARTNERS"/>
      <sheetName val="KEYWORDS"/>
      <sheetName val="CSP OBJECTIVES &amp; UNION STRAT"/>
      <sheetName val="AUDIOVISUAL MATERIAL"/>
      <sheetName val="WEBSITES"/>
      <sheetName val="PA1"/>
      <sheetName val="PA2"/>
      <sheetName val="PA3"/>
      <sheetName val="PA4"/>
      <sheetName val="PA5"/>
      <sheetName val="PA6"/>
      <sheetName val="PA7"/>
      <sheetName val="PA8"/>
      <sheetName val="PA9"/>
      <sheetName val="PA10"/>
      <sheetName val="PA11"/>
      <sheetName val="PA12"/>
      <sheetName val="PA13"/>
      <sheetName val="PA14"/>
      <sheetName val="PA15"/>
      <sheetName val="PA16"/>
      <sheetName val="PA17"/>
      <sheetName val="PA18"/>
      <sheetName val="PA19"/>
      <sheetName val="PA20"/>
      <sheetName val="PA21"/>
      <sheetName val="PA22"/>
      <sheetName val="PA23"/>
      <sheetName val="PA24"/>
      <sheetName val="PA25"/>
      <sheetName val="PA26"/>
      <sheetName val="PA27"/>
      <sheetName val="PA28"/>
      <sheetName val="PA29"/>
      <sheetName val="PA30"/>
      <sheetName val="PA31"/>
      <sheetName val="PA32"/>
      <sheetName val="PA33"/>
      <sheetName val="PA34"/>
      <sheetName val="PA35"/>
      <sheetName val="PA36"/>
      <sheetName val="PA37"/>
      <sheetName val="PA38"/>
      <sheetName val="PA39"/>
      <sheetName val="PA40"/>
      <sheetName val="PA41"/>
      <sheetName val="PA42"/>
      <sheetName val="PA43"/>
      <sheetName val="PA44"/>
      <sheetName val="PA45"/>
      <sheetName val="PA46"/>
      <sheetName val="PA47"/>
      <sheetName val="PA48"/>
      <sheetName val="PA49"/>
      <sheetName val="PA50"/>
      <sheetName val="PA51"/>
      <sheetName val="PA52"/>
      <sheetName val="PA53"/>
      <sheetName val="PA54"/>
      <sheetName val="PA55"/>
      <sheetName val="PA56"/>
      <sheetName val="PA57"/>
      <sheetName val="PA58"/>
      <sheetName val="PA59"/>
      <sheetName val="PA60"/>
      <sheetName val="PA61"/>
      <sheetName val="PA62"/>
      <sheetName val="PA63"/>
      <sheetName val="PA64"/>
      <sheetName val="PA65"/>
      <sheetName val="PA66"/>
      <sheetName val="PA67"/>
      <sheetName val="PA68"/>
      <sheetName val="PA69"/>
      <sheetName val="PA70"/>
      <sheetName val="PA71"/>
      <sheetName val="PA72"/>
      <sheetName val="PA73"/>
      <sheetName val="PA74"/>
      <sheetName val="PA75"/>
      <sheetName val="PA76"/>
      <sheetName val="PA77"/>
      <sheetName val="PA78"/>
      <sheetName val="PA79"/>
      <sheetName val="PA80"/>
      <sheetName val="PA81"/>
      <sheetName val="PA82"/>
      <sheetName val="PA83"/>
      <sheetName val="PA84"/>
      <sheetName val="PA85"/>
      <sheetName val="PA86"/>
      <sheetName val="PA87"/>
      <sheetName val="PA88"/>
      <sheetName val="PA89"/>
      <sheetName val="PA90"/>
      <sheetName val="PA91"/>
      <sheetName val="PA92"/>
      <sheetName val="PA93"/>
      <sheetName val="PA94"/>
      <sheetName val="PA95"/>
      <sheetName val="PA96"/>
      <sheetName val="PA97"/>
      <sheetName val="PA98"/>
      <sheetName val="PA99"/>
      <sheetName val="PA100"/>
    </sheetNames>
    <sheetDataSet>
      <sheetData sheetId="0"/>
      <sheetData sheetId="1"/>
      <sheetData sheetId="2">
        <row r="20">
          <cell r="I20" t="str">
            <v>2023LT06AFSP001: Lithuania</v>
          </cell>
        </row>
        <row r="22">
          <cell r="I22" t="str">
            <v>2023LV06AFSP001: Latvia</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IP-AGRI Common format"/>
      <sheetName val="INSTRUCTIONS"/>
      <sheetName val="PROJECT INFORMATION"/>
      <sheetName val="PARTNERS"/>
      <sheetName val="KEYWORDS"/>
      <sheetName val="AUDIOVISUAL MATERIAL"/>
      <sheetName val="WEBSITES"/>
      <sheetName val="PA1"/>
      <sheetName val="PA2"/>
      <sheetName val="PA3"/>
      <sheetName val="PA4"/>
      <sheetName val="PA5"/>
      <sheetName val="PA6"/>
      <sheetName val="PA7"/>
      <sheetName val="PA8"/>
      <sheetName val="PA9"/>
      <sheetName val="PA10"/>
      <sheetName val="PA11"/>
      <sheetName val="PA12"/>
      <sheetName val="PA13"/>
      <sheetName val="PA14"/>
      <sheetName val="PA15"/>
      <sheetName val="PA16"/>
      <sheetName val="PA17"/>
      <sheetName val="PA18"/>
      <sheetName val="PA19"/>
      <sheetName val="PA20"/>
      <sheetName val="List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ow r="3">
          <cell r="A3" t="str">
            <v>AT</v>
          </cell>
          <cell r="B3" t="str">
            <v>farm holder</v>
          </cell>
          <cell r="C3" t="str">
            <v>ongoing</v>
          </cell>
          <cell r="D3" t="str">
            <v>Rural development programme</v>
          </cell>
          <cell r="E3" t="str">
            <v>Agricultural production system</v>
          </cell>
        </row>
        <row r="4">
          <cell r="A4" t="str">
            <v>BE</v>
          </cell>
          <cell r="B4" t="str">
            <v>advisor</v>
          </cell>
          <cell r="C4" t="str">
            <v>completed</v>
          </cell>
          <cell r="D4" t="str">
            <v>H2020</v>
          </cell>
          <cell r="E4" t="str">
            <v>Farming practice</v>
          </cell>
        </row>
        <row r="5">
          <cell r="A5" t="str">
            <v>BG</v>
          </cell>
          <cell r="B5" t="str">
            <v>research institute</v>
          </cell>
          <cell r="D5" t="str">
            <v>other EU</v>
          </cell>
          <cell r="E5" t="str">
            <v>Farming equipment and machinery</v>
          </cell>
        </row>
        <row r="6">
          <cell r="A6" t="str">
            <v>CY</v>
          </cell>
          <cell r="B6" t="str">
            <v>SME</v>
          </cell>
          <cell r="D6" t="str">
            <v>national/regional</v>
          </cell>
          <cell r="E6" t="str">
            <v>Animal husbandry and welfare</v>
          </cell>
        </row>
        <row r="7">
          <cell r="A7" t="str">
            <v>CZ</v>
          </cell>
          <cell r="B7" t="str">
            <v>NGO</v>
          </cell>
          <cell r="D7" t="str">
            <v>private funds</v>
          </cell>
          <cell r="E7" t="str">
            <v>Plant production and horticulture</v>
          </cell>
        </row>
        <row r="8">
          <cell r="A8" t="str">
            <v>DE</v>
          </cell>
          <cell r="B8" t="str">
            <v>other</v>
          </cell>
          <cell r="E8" t="str">
            <v>Landscape /land  management</v>
          </cell>
        </row>
        <row r="9">
          <cell r="A9" t="str">
            <v>DK</v>
          </cell>
          <cell r="E9" t="str">
            <v>Pest /disease control</v>
          </cell>
        </row>
        <row r="10">
          <cell r="A10" t="str">
            <v>EE</v>
          </cell>
          <cell r="E10" t="str">
            <v>Fertilisation and nutrients management</v>
          </cell>
        </row>
        <row r="11">
          <cell r="A11" t="str">
            <v>ES</v>
          </cell>
          <cell r="E11" t="str">
            <v>Soil management / functionality</v>
          </cell>
        </row>
        <row r="12">
          <cell r="A12" t="str">
            <v>FI</v>
          </cell>
          <cell r="E12" t="str">
            <v>Genetic resources</v>
          </cell>
        </row>
        <row r="13">
          <cell r="A13" t="str">
            <v>FR</v>
          </cell>
          <cell r="E13" t="str">
            <v>Forestry</v>
          </cell>
        </row>
        <row r="14">
          <cell r="A14" t="str">
            <v>GR</v>
          </cell>
          <cell r="E14" t="str">
            <v>Water management</v>
          </cell>
        </row>
        <row r="15">
          <cell r="A15" t="str">
            <v>HR</v>
          </cell>
          <cell r="E15" t="str">
            <v xml:space="preserve">Climate and climate change </v>
          </cell>
        </row>
        <row r="16">
          <cell r="A16" t="str">
            <v>HU</v>
          </cell>
          <cell r="E16" t="str">
            <v>Energy management</v>
          </cell>
        </row>
        <row r="17">
          <cell r="A17" t="str">
            <v>IE</v>
          </cell>
          <cell r="E17" t="str">
            <v>Waste, by-products and residues management</v>
          </cell>
        </row>
        <row r="18">
          <cell r="A18" t="str">
            <v>IT</v>
          </cell>
          <cell r="E18" t="str">
            <v xml:space="preserve">Biodiversity and nature management </v>
          </cell>
        </row>
        <row r="19">
          <cell r="A19" t="str">
            <v>LT</v>
          </cell>
          <cell r="E19" t="str">
            <v>Food quality / processing and nutrition</v>
          </cell>
        </row>
        <row r="20">
          <cell r="A20" t="str">
            <v>LU</v>
          </cell>
          <cell r="E20" t="str">
            <v>Supply chain,  marketing and consumption</v>
          </cell>
        </row>
        <row r="21">
          <cell r="A21" t="str">
            <v>LV</v>
          </cell>
          <cell r="E21" t="str">
            <v>Farming/forestry competitiveness and diversification</v>
          </cell>
        </row>
        <row r="22">
          <cell r="A22" t="str">
            <v>MT</v>
          </cell>
        </row>
        <row r="23">
          <cell r="A23" t="str">
            <v>NL</v>
          </cell>
        </row>
        <row r="24">
          <cell r="A24" t="str">
            <v>PL</v>
          </cell>
        </row>
        <row r="25">
          <cell r="A25" t="str">
            <v>PT</v>
          </cell>
        </row>
        <row r="26">
          <cell r="A26" t="str">
            <v>RO</v>
          </cell>
        </row>
        <row r="27">
          <cell r="A27" t="str">
            <v>SE</v>
          </cell>
        </row>
        <row r="28">
          <cell r="A28" t="str">
            <v>SI</v>
          </cell>
        </row>
        <row r="29">
          <cell r="A29" t="str">
            <v>SK</v>
          </cell>
        </row>
        <row r="30">
          <cell r="A30" t="str">
            <v>UK</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BSITES"/>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NERS"/>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1"/>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10"/>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1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12"/>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13"/>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14"/>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15"/>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16"/>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17"/>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18"/>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19"/>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2"/>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20"/>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3"/>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4"/>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5"/>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6"/>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7"/>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8"/>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9"/>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2BA4C7A-C452-44E1-A2EE-7A28AB7F9A30}" name="Tablica1" displayName="Tablica1" ref="W2:W33" totalsRowShown="0">
  <autoFilter ref="W2:W33" xr:uid="{84B02E59-F2AD-4B57-A0F4-04A72D71987A}"/>
  <tableColumns count="1">
    <tableColumn id="1" xr3:uid="{BDF00C4E-C5D7-474F-B73A-CB1F65862A84}" name="Stupac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DC5FD-FECA-40B9-82CB-9825A79477A0}">
  <dimension ref="A1:C91"/>
  <sheetViews>
    <sheetView showGridLines="0" zoomScale="80" zoomScaleNormal="80" workbookViewId="0">
      <selection activeCell="B8" sqref="B8"/>
    </sheetView>
  </sheetViews>
  <sheetFormatPr defaultColWidth="10.42578125" defaultRowHeight="15"/>
  <cols>
    <col min="1" max="1" width="5" style="9" customWidth="1"/>
    <col min="2" max="2" width="124.28515625" style="9" customWidth="1"/>
    <col min="3" max="3" width="17.5703125" style="9" customWidth="1"/>
    <col min="4" max="4" width="21.28515625" style="9" customWidth="1"/>
    <col min="5" max="16384" width="10.42578125" style="9"/>
  </cols>
  <sheetData>
    <row r="1" spans="2:3">
      <c r="B1" s="39"/>
      <c r="C1" s="40"/>
    </row>
    <row r="2" spans="2:3">
      <c r="B2" s="41" t="s">
        <v>100</v>
      </c>
      <c r="C2" s="40"/>
    </row>
    <row r="3" spans="2:3">
      <c r="B3" s="42" t="s">
        <v>101</v>
      </c>
      <c r="C3" s="43"/>
    </row>
    <row r="4" spans="2:3">
      <c r="B4" s="44" t="s">
        <v>23</v>
      </c>
      <c r="C4" s="43"/>
    </row>
    <row r="5" spans="2:3">
      <c r="B5" s="42" t="s">
        <v>102</v>
      </c>
      <c r="C5" s="43"/>
    </row>
    <row r="6" spans="2:3">
      <c r="B6" s="41" t="s">
        <v>103</v>
      </c>
    </row>
    <row r="7" spans="2:3">
      <c r="B7" s="45"/>
    </row>
    <row r="8" spans="2:3" ht="18.75">
      <c r="B8" s="46" t="s">
        <v>0</v>
      </c>
    </row>
    <row r="9" spans="2:3">
      <c r="B9" s="47"/>
    </row>
    <row r="10" spans="2:3" ht="148.5" customHeight="1">
      <c r="B10" s="48" t="s">
        <v>175</v>
      </c>
    </row>
    <row r="11" spans="2:3" ht="84" customHeight="1">
      <c r="B11" s="48" t="s">
        <v>176</v>
      </c>
    </row>
    <row r="12" spans="2:3" s="64" customFormat="1" ht="166.9" customHeight="1">
      <c r="B12" s="65" t="s">
        <v>178</v>
      </c>
    </row>
    <row r="13" spans="2:3" s="64" customFormat="1" ht="21.6" customHeight="1">
      <c r="B13" s="65" t="s">
        <v>177</v>
      </c>
    </row>
    <row r="14" spans="2:3" ht="15.75">
      <c r="B14" s="48"/>
    </row>
    <row r="15" spans="2:3" ht="18.75">
      <c r="B15" s="49" t="s">
        <v>82</v>
      </c>
    </row>
    <row r="16" spans="2:3" ht="31.5">
      <c r="B16" s="50" t="s">
        <v>179</v>
      </c>
    </row>
    <row r="17" spans="1:3" ht="31.5">
      <c r="B17" s="50" t="s">
        <v>180</v>
      </c>
    </row>
    <row r="18" spans="1:3" ht="15.75">
      <c r="B18" s="50" t="s">
        <v>132</v>
      </c>
    </row>
    <row r="19" spans="1:3" ht="19.5" customHeight="1">
      <c r="B19" s="50" t="s">
        <v>133</v>
      </c>
    </row>
    <row r="20" spans="1:3" ht="94.5">
      <c r="B20" s="50" t="s">
        <v>134</v>
      </c>
    </row>
    <row r="21" spans="1:3" ht="15.75">
      <c r="B21" s="50" t="s">
        <v>135</v>
      </c>
    </row>
    <row r="22" spans="1:3" ht="15.75">
      <c r="B22" s="50" t="s">
        <v>136</v>
      </c>
    </row>
    <row r="23" spans="1:3" ht="15.75">
      <c r="B23" s="50" t="s">
        <v>143</v>
      </c>
    </row>
    <row r="24" spans="1:3" ht="31.5">
      <c r="B24" s="48" t="s">
        <v>181</v>
      </c>
      <c r="C24" s="51"/>
    </row>
    <row r="25" spans="1:3" ht="31.5">
      <c r="B25" s="50" t="s">
        <v>144</v>
      </c>
    </row>
    <row r="26" spans="1:3" ht="31.5">
      <c r="B26" s="50" t="s">
        <v>182</v>
      </c>
    </row>
    <row r="27" spans="1:3" ht="15.75">
      <c r="B27" s="48" t="s">
        <v>145</v>
      </c>
    </row>
    <row r="28" spans="1:3" ht="47.25">
      <c r="B28" s="48" t="s">
        <v>146</v>
      </c>
    </row>
    <row r="29" spans="1:3" ht="31.5">
      <c r="B29" s="48" t="s">
        <v>147</v>
      </c>
    </row>
    <row r="30" spans="1:3" ht="44.25" customHeight="1">
      <c r="B30" s="50" t="s">
        <v>183</v>
      </c>
    </row>
    <row r="31" spans="1:3" ht="37.5">
      <c r="B31" s="49" t="s">
        <v>184</v>
      </c>
    </row>
    <row r="32" spans="1:3" ht="36.75" customHeight="1">
      <c r="A32" s="52"/>
      <c r="B32" s="50" t="s">
        <v>185</v>
      </c>
    </row>
    <row r="33" spans="1:2" ht="15.75">
      <c r="B33" s="50"/>
    </row>
    <row r="34" spans="1:2" ht="30.75" customHeight="1">
      <c r="B34" s="50" t="s">
        <v>186</v>
      </c>
    </row>
    <row r="35" spans="1:2" ht="31.5">
      <c r="B35" s="50" t="s">
        <v>83</v>
      </c>
    </row>
    <row r="36" spans="1:2" ht="15.75">
      <c r="A36" s="53"/>
      <c r="B36" s="54" t="s">
        <v>137</v>
      </c>
    </row>
    <row r="37" spans="1:2" ht="38.25" customHeight="1">
      <c r="B37" s="55" t="s">
        <v>138</v>
      </c>
    </row>
    <row r="38" spans="1:2" ht="68.25" customHeight="1">
      <c r="B38" s="50" t="s">
        <v>148</v>
      </c>
    </row>
    <row r="39" spans="1:2" ht="45" customHeight="1">
      <c r="B39" s="50" t="s">
        <v>149</v>
      </c>
    </row>
    <row r="40" spans="1:2" ht="18.75">
      <c r="B40" s="49" t="s">
        <v>84</v>
      </c>
    </row>
    <row r="41" spans="1:2" ht="31.5">
      <c r="B41" s="50" t="s">
        <v>188</v>
      </c>
    </row>
    <row r="42" spans="1:2" ht="51.75" customHeight="1">
      <c r="B42" s="50" t="s">
        <v>187</v>
      </c>
    </row>
    <row r="43" spans="1:2" ht="36" customHeight="1">
      <c r="B43" s="50" t="s">
        <v>151</v>
      </c>
    </row>
    <row r="44" spans="1:2" ht="15.75">
      <c r="B44" s="50" t="s">
        <v>139</v>
      </c>
    </row>
    <row r="45" spans="1:2" ht="59.25" customHeight="1">
      <c r="B45" s="50" t="s">
        <v>152</v>
      </c>
    </row>
    <row r="46" spans="1:2" ht="18.75">
      <c r="B46" s="49" t="s">
        <v>85</v>
      </c>
    </row>
    <row r="47" spans="1:2" ht="31.5">
      <c r="B47" s="50" t="s">
        <v>189</v>
      </c>
    </row>
    <row r="48" spans="1:2" ht="47.25">
      <c r="B48" s="50" t="s">
        <v>153</v>
      </c>
    </row>
    <row r="49" spans="2:2" ht="31.5">
      <c r="B49" s="50" t="s">
        <v>190</v>
      </c>
    </row>
    <row r="50" spans="2:2" ht="31.5">
      <c r="B50" s="50" t="s">
        <v>191</v>
      </c>
    </row>
    <row r="51" spans="2:2" ht="47.25">
      <c r="B51" s="50" t="s">
        <v>154</v>
      </c>
    </row>
    <row r="52" spans="2:2" ht="22.5" customHeight="1">
      <c r="B52" s="56"/>
    </row>
    <row r="53" spans="2:2" ht="18.75">
      <c r="B53" s="57" t="s">
        <v>86</v>
      </c>
    </row>
    <row r="54" spans="2:2" ht="184.9" customHeight="1">
      <c r="B54" s="50" t="s">
        <v>192</v>
      </c>
    </row>
    <row r="55" spans="2:2" ht="15.75">
      <c r="B55" s="50"/>
    </row>
    <row r="56" spans="2:2" ht="15.75">
      <c r="B56" s="58" t="s">
        <v>87</v>
      </c>
    </row>
    <row r="57" spans="2:2" ht="116.25" customHeight="1">
      <c r="B57" s="50" t="s">
        <v>155</v>
      </c>
    </row>
    <row r="58" spans="2:2" ht="15.75">
      <c r="B58" s="50"/>
    </row>
    <row r="59" spans="2:2" ht="15.75">
      <c r="B59" s="58" t="s">
        <v>88</v>
      </c>
    </row>
    <row r="60" spans="2:2" ht="63">
      <c r="B60" s="50" t="s">
        <v>193</v>
      </c>
    </row>
    <row r="61" spans="2:2" ht="15.75">
      <c r="B61" s="50"/>
    </row>
    <row r="62" spans="2:2" ht="15.75">
      <c r="B62" s="59" t="s">
        <v>89</v>
      </c>
    </row>
    <row r="63" spans="2:2" ht="37.9" customHeight="1">
      <c r="B63" s="60" t="s">
        <v>90</v>
      </c>
    </row>
    <row r="64" spans="2:2" ht="15" customHeight="1">
      <c r="B64" s="60"/>
    </row>
    <row r="65" spans="2:2" ht="18.75" customHeight="1">
      <c r="B65" s="58" t="s">
        <v>91</v>
      </c>
    </row>
    <row r="66" spans="2:2" ht="111" customHeight="1">
      <c r="B66" s="50" t="s">
        <v>140</v>
      </c>
    </row>
    <row r="67" spans="2:2" ht="15.75">
      <c r="B67" s="58" t="s">
        <v>92</v>
      </c>
    </row>
    <row r="68" spans="2:2" ht="63">
      <c r="B68" s="50" t="s">
        <v>141</v>
      </c>
    </row>
    <row r="69" spans="2:2" ht="11.25" customHeight="1">
      <c r="B69" s="50" t="s">
        <v>93</v>
      </c>
    </row>
    <row r="70" spans="2:2" ht="15.75">
      <c r="B70" s="58" t="s">
        <v>94</v>
      </c>
    </row>
    <row r="71" spans="2:2" ht="85.5" customHeight="1">
      <c r="B71" s="50" t="s">
        <v>194</v>
      </c>
    </row>
    <row r="72" spans="2:2" ht="15" customHeight="1">
      <c r="B72" s="50" t="s">
        <v>93</v>
      </c>
    </row>
    <row r="73" spans="2:2" ht="15.75">
      <c r="B73" s="58" t="s">
        <v>95</v>
      </c>
    </row>
    <row r="74" spans="2:2" ht="135" customHeight="1">
      <c r="B74" s="50" t="s">
        <v>195</v>
      </c>
    </row>
    <row r="75" spans="2:2" ht="39.75" customHeight="1">
      <c r="B75" s="61" t="s">
        <v>96</v>
      </c>
    </row>
    <row r="76" spans="2:2" ht="57">
      <c r="B76" s="62" t="s">
        <v>142</v>
      </c>
    </row>
    <row r="77" spans="2:2" ht="29.25" customHeight="1">
      <c r="B77" s="61" t="s">
        <v>97</v>
      </c>
    </row>
    <row r="78" spans="2:2" ht="42.6" customHeight="1">
      <c r="B78" s="61" t="s">
        <v>196</v>
      </c>
    </row>
    <row r="79" spans="2:2" ht="27" customHeight="1">
      <c r="B79" s="61" t="s">
        <v>98</v>
      </c>
    </row>
    <row r="80" spans="2:2" ht="16.149999999999999" customHeight="1">
      <c r="B80" s="61" t="s">
        <v>99</v>
      </c>
    </row>
    <row r="81" spans="2:2" ht="46.9" customHeight="1">
      <c r="B81" s="61" t="s">
        <v>197</v>
      </c>
    </row>
    <row r="82" spans="2:2" ht="30" customHeight="1">
      <c r="B82" s="61" t="s">
        <v>198</v>
      </c>
    </row>
    <row r="83" spans="2:2" ht="30">
      <c r="B83" s="61" t="s">
        <v>199</v>
      </c>
    </row>
    <row r="84" spans="2:2">
      <c r="B84" s="61" t="s">
        <v>200</v>
      </c>
    </row>
    <row r="85" spans="2:2" ht="8.4499999999999993" customHeight="1">
      <c r="B85" s="61"/>
    </row>
    <row r="86" spans="2:2">
      <c r="B86" s="63"/>
    </row>
    <row r="87" spans="2:2">
      <c r="B87" s="63"/>
    </row>
    <row r="88" spans="2:2">
      <c r="B88" s="63"/>
    </row>
    <row r="89" spans="2:2">
      <c r="B89" s="24"/>
    </row>
    <row r="90" spans="2:2">
      <c r="B90" s="24"/>
    </row>
    <row r="91" spans="2:2">
      <c r="B91" s="24"/>
    </row>
  </sheetData>
  <conditionalFormatting sqref="B3:B4">
    <cfRule type="expression" dxfId="99" priority="2" stopIfTrue="1">
      <formula>LEN(#REF!)&lt;1</formula>
    </cfRule>
  </conditionalFormatting>
  <conditionalFormatting sqref="B3:B5">
    <cfRule type="expression" dxfId="98" priority="1" stopIfTrue="1">
      <formula>LEN(#REF!)&gt;0</formula>
    </cfRule>
  </conditionalFormatting>
  <conditionalFormatting sqref="B5">
    <cfRule type="expression" dxfId="97" priority="4" stopIfTrue="1">
      <formula>LEN(#REF!)&lt;1</formula>
    </cfRule>
  </conditionalFormatting>
  <conditionalFormatting sqref="C3:C4">
    <cfRule type="expression" dxfId="96" priority="5" stopIfTrue="1">
      <formula>LEN(SUBSTITUTE(#REF!," ",""))=0</formula>
    </cfRule>
    <cfRule type="expression" dxfId="95" priority="6" stopIfTrue="1">
      <formula>LEN((SUBSTITUTE(#REF!," ","")))&lt;=E3</formula>
    </cfRule>
    <cfRule type="expression" dxfId="94" priority="7" stopIfTrue="1">
      <formula>LEN((SUBSTITUTE(#REF!," ","")))&gt;E3</formula>
    </cfRule>
  </conditionalFormatting>
  <conditionalFormatting sqref="C5">
    <cfRule type="expression" dxfId="93" priority="8" stopIfTrue="1">
      <formula>LEN(SUBSTITUTE(#REF!," ",""))=0</formula>
    </cfRule>
    <cfRule type="expression" dxfId="92" priority="9" stopIfTrue="1">
      <formula>LEN(SUBSTITUTE(#REF!," ",""))&lt;=E5</formula>
    </cfRule>
    <cfRule type="expression" dxfId="91" priority="10" stopIfTrue="1">
      <formula>LEN(SUBSTITUTE(#REF!," ",""))&gt;E5</formula>
    </cfRule>
  </conditionalFormatting>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4DE59-312B-43FF-9181-484B36D6C9E1}">
  <sheetPr>
    <tabColor rgb="FFFF5050"/>
  </sheetPr>
  <dimension ref="B1:I77"/>
  <sheetViews>
    <sheetView showGridLines="0" zoomScale="85" zoomScaleNormal="85" workbookViewId="0">
      <selection activeCell="B1" sqref="B1:D1"/>
    </sheetView>
  </sheetViews>
  <sheetFormatPr defaultColWidth="10.42578125" defaultRowHeight="15"/>
  <cols>
    <col min="1" max="1" width="4.5703125" style="9" customWidth="1"/>
    <col min="2" max="2" width="28.85546875" style="9" customWidth="1"/>
    <col min="3" max="3" width="45.28515625" style="9" customWidth="1"/>
    <col min="4" max="4" width="32.7109375" style="9" customWidth="1"/>
    <col min="5" max="16384" width="10.42578125" style="9"/>
  </cols>
  <sheetData>
    <row r="1" spans="2:6" ht="15.75">
      <c r="B1" s="159" t="s">
        <v>42</v>
      </c>
      <c r="C1" s="159"/>
      <c r="D1" s="159"/>
    </row>
    <row r="2" spans="2:6" ht="15.75">
      <c r="B2" s="10"/>
    </row>
    <row r="3" spans="2:6" ht="66.75" customHeight="1">
      <c r="B3" s="160" t="s">
        <v>201</v>
      </c>
      <c r="C3" s="160"/>
      <c r="D3" s="160"/>
    </row>
    <row r="4" spans="2:6">
      <c r="B4" s="11"/>
      <c r="C4" s="11"/>
      <c r="D4" s="11"/>
    </row>
    <row r="5" spans="2:6" ht="15.75" thickBot="1">
      <c r="B5" s="11"/>
      <c r="C5" s="11"/>
      <c r="D5" s="11"/>
    </row>
    <row r="6" spans="2:6" s="12" customFormat="1" ht="106.15" customHeight="1" thickBot="1">
      <c r="B6" s="161" t="s">
        <v>202</v>
      </c>
      <c r="C6" s="162"/>
      <c r="D6" s="163"/>
    </row>
    <row r="7" spans="2:6" s="15" customFormat="1" ht="18.600000000000001" customHeight="1">
      <c r="B7" s="13"/>
      <c r="C7" s="14"/>
      <c r="D7" s="14"/>
      <c r="F7" s="15" t="s">
        <v>23</v>
      </c>
    </row>
    <row r="8" spans="2:6" ht="32.25" customHeight="1">
      <c r="B8" s="164" t="s">
        <v>106</v>
      </c>
      <c r="C8" s="164"/>
      <c r="D8" s="164"/>
    </row>
    <row r="9" spans="2:6">
      <c r="B9" s="11"/>
      <c r="C9" s="11"/>
      <c r="D9" s="11"/>
    </row>
    <row r="10" spans="2:6" ht="44.25" customHeight="1">
      <c r="B10" s="160" t="s">
        <v>203</v>
      </c>
      <c r="C10" s="160"/>
      <c r="D10" s="160"/>
    </row>
    <row r="11" spans="2:6" ht="15.75" thickBot="1"/>
    <row r="12" spans="2:6" ht="30" customHeight="1">
      <c r="B12" s="16" t="s">
        <v>43</v>
      </c>
      <c r="C12" s="157" t="s">
        <v>44</v>
      </c>
      <c r="D12" s="157" t="s">
        <v>204</v>
      </c>
    </row>
    <row r="13" spans="2:6" ht="60" customHeight="1" thickBot="1">
      <c r="B13" s="17" t="s">
        <v>205</v>
      </c>
      <c r="C13" s="158"/>
      <c r="D13" s="158"/>
    </row>
    <row r="14" spans="2:6" ht="16.5" thickBot="1">
      <c r="B14" s="18" t="s">
        <v>275</v>
      </c>
      <c r="C14" s="19" t="s">
        <v>1</v>
      </c>
      <c r="D14" s="20" t="s">
        <v>45</v>
      </c>
    </row>
    <row r="15" spans="2:6" ht="16.5" thickBot="1">
      <c r="B15" s="18" t="s">
        <v>276</v>
      </c>
      <c r="C15" s="19" t="s">
        <v>1</v>
      </c>
      <c r="D15" s="20" t="s">
        <v>45</v>
      </c>
    </row>
    <row r="16" spans="2:6" ht="16.5" thickBot="1">
      <c r="B16" s="18" t="s">
        <v>46</v>
      </c>
      <c r="C16" s="19" t="s">
        <v>1</v>
      </c>
      <c r="D16" s="20" t="s">
        <v>45</v>
      </c>
    </row>
    <row r="17" spans="2:9" ht="16.5" thickBot="1">
      <c r="B17" s="18" t="s">
        <v>47</v>
      </c>
      <c r="C17" s="19" t="s">
        <v>1</v>
      </c>
      <c r="D17" s="20" t="s">
        <v>45</v>
      </c>
    </row>
    <row r="18" spans="2:9" ht="16.5" thickBot="1">
      <c r="B18" s="18" t="s">
        <v>48</v>
      </c>
      <c r="C18" s="19" t="s">
        <v>49</v>
      </c>
      <c r="D18" s="20" t="s">
        <v>45</v>
      </c>
    </row>
    <row r="19" spans="2:9" ht="16.5" thickBot="1">
      <c r="B19" s="18" t="s">
        <v>50</v>
      </c>
      <c r="C19" s="19" t="s">
        <v>51</v>
      </c>
      <c r="D19" s="20" t="s">
        <v>45</v>
      </c>
    </row>
    <row r="20" spans="2:9" ht="16.5" thickBot="1">
      <c r="B20" s="18" t="s">
        <v>218</v>
      </c>
      <c r="C20" s="19" t="s">
        <v>1</v>
      </c>
      <c r="D20" s="20" t="s">
        <v>45</v>
      </c>
    </row>
    <row r="21" spans="2:9" ht="16.5" thickBot="1">
      <c r="B21" s="18" t="s">
        <v>12</v>
      </c>
      <c r="C21" s="19" t="s">
        <v>1</v>
      </c>
      <c r="D21" s="20" t="s">
        <v>45</v>
      </c>
    </row>
    <row r="22" spans="2:9" ht="16.5" thickBot="1">
      <c r="B22" s="18" t="s">
        <v>52</v>
      </c>
      <c r="C22" s="19" t="s">
        <v>1</v>
      </c>
      <c r="D22" s="20" t="s">
        <v>45</v>
      </c>
    </row>
    <row r="23" spans="2:9" ht="16.5" thickBot="1">
      <c r="B23" s="18" t="s">
        <v>53</v>
      </c>
      <c r="C23" s="19" t="s">
        <v>1</v>
      </c>
      <c r="D23" s="20" t="s">
        <v>45</v>
      </c>
    </row>
    <row r="24" spans="2:9" ht="32.25" thickBot="1">
      <c r="B24" s="21" t="s">
        <v>54</v>
      </c>
      <c r="C24" s="22" t="s">
        <v>1</v>
      </c>
      <c r="D24" s="23" t="s">
        <v>45</v>
      </c>
      <c r="E24" s="24"/>
      <c r="F24" s="24"/>
      <c r="G24" s="24"/>
      <c r="H24" s="24"/>
      <c r="I24" s="24"/>
    </row>
    <row r="25" spans="2:9" ht="16.5" thickBot="1">
      <c r="B25" s="21" t="s">
        <v>55</v>
      </c>
      <c r="C25" s="22" t="s">
        <v>1</v>
      </c>
      <c r="D25" s="23" t="s">
        <v>56</v>
      </c>
      <c r="E25" s="24"/>
      <c r="F25" s="24"/>
      <c r="G25" s="24"/>
      <c r="H25" s="24"/>
      <c r="I25" s="24"/>
    </row>
    <row r="26" spans="2:9" ht="16.5" thickBot="1">
      <c r="B26" s="21" t="s">
        <v>55</v>
      </c>
      <c r="C26" s="22" t="s">
        <v>1</v>
      </c>
      <c r="D26" s="23" t="s">
        <v>56</v>
      </c>
      <c r="E26" s="24"/>
      <c r="F26" s="24"/>
      <c r="G26" s="24"/>
      <c r="H26" s="24"/>
      <c r="I26" s="24"/>
    </row>
    <row r="27" spans="2:9" ht="32.25" thickBot="1">
      <c r="B27" s="21" t="s">
        <v>206</v>
      </c>
      <c r="C27" s="22" t="s">
        <v>210</v>
      </c>
      <c r="D27" s="23" t="s">
        <v>45</v>
      </c>
      <c r="E27" s="24"/>
      <c r="F27" s="24"/>
      <c r="G27" s="24"/>
      <c r="H27" s="24"/>
      <c r="I27" s="24"/>
    </row>
    <row r="28" spans="2:9" s="12" customFormat="1" ht="32.25" thickBot="1">
      <c r="B28" s="21" t="s">
        <v>105</v>
      </c>
      <c r="C28" s="22" t="s">
        <v>1</v>
      </c>
      <c r="D28" s="23" t="s">
        <v>45</v>
      </c>
      <c r="E28" s="24"/>
      <c r="F28" s="24"/>
      <c r="G28" s="24"/>
      <c r="H28" s="24"/>
      <c r="I28" s="24"/>
    </row>
    <row r="29" spans="2:9" s="12" customFormat="1" ht="32.25" thickBot="1">
      <c r="B29" s="21" t="s">
        <v>24</v>
      </c>
      <c r="C29" s="22" t="s">
        <v>210</v>
      </c>
      <c r="D29" s="23" t="s">
        <v>45</v>
      </c>
      <c r="E29" s="24"/>
      <c r="F29" s="24"/>
      <c r="G29" s="24"/>
      <c r="H29" s="24"/>
      <c r="I29" s="24"/>
    </row>
    <row r="30" spans="2:9" ht="16.5" thickBot="1">
      <c r="B30" s="21" t="s">
        <v>57</v>
      </c>
      <c r="C30" s="22" t="s">
        <v>211</v>
      </c>
      <c r="D30" s="23" t="s">
        <v>45</v>
      </c>
      <c r="E30" s="24"/>
      <c r="F30" s="24"/>
      <c r="G30" s="24"/>
      <c r="H30" s="24"/>
      <c r="I30" s="24"/>
    </row>
    <row r="31" spans="2:9" ht="16.5" thickBot="1">
      <c r="B31" s="18" t="s">
        <v>58</v>
      </c>
      <c r="C31" s="19" t="s">
        <v>1</v>
      </c>
      <c r="D31" s="20" t="s">
        <v>45</v>
      </c>
    </row>
    <row r="32" spans="2:9" ht="16.5" thickBot="1">
      <c r="B32" s="18" t="s">
        <v>59</v>
      </c>
      <c r="C32" s="19" t="s">
        <v>1</v>
      </c>
      <c r="D32" s="20" t="s">
        <v>45</v>
      </c>
    </row>
    <row r="33" spans="2:4" ht="48" thickBot="1">
      <c r="B33" s="18" t="s">
        <v>212</v>
      </c>
      <c r="C33" s="19" t="s">
        <v>277</v>
      </c>
      <c r="D33" s="20" t="s">
        <v>45</v>
      </c>
    </row>
    <row r="34" spans="2:4" ht="32.25" thickBot="1">
      <c r="B34" s="18" t="s">
        <v>60</v>
      </c>
      <c r="C34" s="19" t="s">
        <v>1</v>
      </c>
      <c r="D34" s="20" t="s">
        <v>61</v>
      </c>
    </row>
    <row r="35" spans="2:4" ht="32.25" thickBot="1">
      <c r="B35" s="18" t="s">
        <v>62</v>
      </c>
      <c r="C35" s="19" t="s">
        <v>1</v>
      </c>
      <c r="D35" s="20" t="s">
        <v>61</v>
      </c>
    </row>
    <row r="36" spans="2:4" ht="48" thickBot="1">
      <c r="B36" s="18" t="s">
        <v>207</v>
      </c>
      <c r="C36" s="19" t="s">
        <v>278</v>
      </c>
      <c r="D36" s="20" t="s">
        <v>61</v>
      </c>
    </row>
    <row r="37" spans="2:4" ht="16.5" thickBot="1">
      <c r="B37" s="18" t="s">
        <v>63</v>
      </c>
      <c r="C37" s="19" t="s">
        <v>272</v>
      </c>
      <c r="D37" s="20" t="s">
        <v>61</v>
      </c>
    </row>
    <row r="38" spans="2:4" ht="16.5" thickBot="1">
      <c r="B38" s="18" t="s">
        <v>64</v>
      </c>
      <c r="C38" s="19" t="s">
        <v>279</v>
      </c>
      <c r="D38" s="20" t="s">
        <v>61</v>
      </c>
    </row>
    <row r="39" spans="2:4" ht="16.5" thickBot="1">
      <c r="B39" s="18" t="s">
        <v>208</v>
      </c>
      <c r="C39" s="19" t="s">
        <v>279</v>
      </c>
      <c r="D39" s="20" t="s">
        <v>61</v>
      </c>
    </row>
    <row r="40" spans="2:4" ht="32.25" thickBot="1">
      <c r="B40" s="18" t="s">
        <v>65</v>
      </c>
      <c r="C40" s="19" t="s">
        <v>280</v>
      </c>
      <c r="D40" s="20" t="s">
        <v>56</v>
      </c>
    </row>
    <row r="41" spans="2:4" ht="32.25" thickBot="1">
      <c r="B41" s="18" t="s">
        <v>66</v>
      </c>
      <c r="C41" s="19" t="s">
        <v>280</v>
      </c>
      <c r="D41" s="20" t="s">
        <v>56</v>
      </c>
    </row>
    <row r="42" spans="2:4" ht="16.5" thickBot="1">
      <c r="B42" s="18" t="s">
        <v>67</v>
      </c>
      <c r="C42" s="19" t="s">
        <v>1</v>
      </c>
      <c r="D42" s="20" t="s">
        <v>56</v>
      </c>
    </row>
    <row r="43" spans="2:4" ht="16.5" thickBot="1">
      <c r="B43" s="18" t="s">
        <v>68</v>
      </c>
      <c r="C43" s="19" t="s">
        <v>1</v>
      </c>
      <c r="D43" s="20" t="s">
        <v>56</v>
      </c>
    </row>
    <row r="44" spans="2:4" ht="16.5" thickBot="1">
      <c r="B44" s="18" t="s">
        <v>209</v>
      </c>
      <c r="C44" s="19" t="s">
        <v>1</v>
      </c>
      <c r="D44" s="20" t="s">
        <v>56</v>
      </c>
    </row>
    <row r="45" spans="2:4" ht="18.75" customHeight="1"/>
    <row r="46" spans="2:4" ht="15.75">
      <c r="B46" s="165" t="s">
        <v>69</v>
      </c>
      <c r="C46" s="165"/>
      <c r="D46" s="165"/>
    </row>
    <row r="47" spans="2:4">
      <c r="B47" s="25"/>
      <c r="C47" s="25"/>
      <c r="D47" s="25"/>
    </row>
    <row r="48" spans="2:4" ht="67.5" customHeight="1">
      <c r="B48" s="164" t="s">
        <v>107</v>
      </c>
      <c r="C48" s="164"/>
      <c r="D48" s="164"/>
    </row>
    <row r="49" spans="2:4" ht="17.25" customHeight="1">
      <c r="B49" s="26"/>
      <c r="C49" s="26"/>
      <c r="D49" s="26"/>
    </row>
    <row r="50" spans="2:4" ht="91.15" customHeight="1">
      <c r="B50" s="166" t="s">
        <v>213</v>
      </c>
      <c r="C50" s="166"/>
      <c r="D50" s="166"/>
    </row>
    <row r="51" spans="2:4" ht="90.75" customHeight="1">
      <c r="B51" s="164" t="s">
        <v>214</v>
      </c>
      <c r="C51" s="164"/>
      <c r="D51" s="164"/>
    </row>
    <row r="52" spans="2:4">
      <c r="B52" s="25"/>
      <c r="C52" s="25"/>
      <c r="D52" s="25"/>
    </row>
    <row r="53" spans="2:4" ht="19.5" customHeight="1">
      <c r="B53" s="167"/>
      <c r="C53" s="167"/>
      <c r="D53" s="167"/>
    </row>
    <row r="54" spans="2:4" s="12" customFormat="1" ht="31.5" customHeight="1">
      <c r="B54" s="168" t="s">
        <v>108</v>
      </c>
      <c r="C54" s="168"/>
      <c r="D54" s="168"/>
    </row>
    <row r="55" spans="2:4" ht="31.5" customHeight="1">
      <c r="B55" s="27"/>
      <c r="C55" s="27"/>
      <c r="D55" s="27"/>
    </row>
    <row r="56" spans="2:4" ht="18.75" customHeight="1">
      <c r="B56" s="169" t="s">
        <v>70</v>
      </c>
      <c r="C56" s="169"/>
      <c r="D56" s="169"/>
    </row>
    <row r="57" spans="2:4" ht="1.5" customHeight="1">
      <c r="B57" s="28"/>
      <c r="C57" s="28"/>
      <c r="D57" s="28"/>
    </row>
    <row r="58" spans="2:4" ht="41.25" customHeight="1">
      <c r="B58" s="170" t="s">
        <v>71</v>
      </c>
      <c r="C58" s="170"/>
      <c r="D58" s="170"/>
    </row>
    <row r="59" spans="2:4" ht="60" customHeight="1">
      <c r="B59" s="170" t="s">
        <v>215</v>
      </c>
      <c r="C59" s="170"/>
      <c r="D59" s="170"/>
    </row>
    <row r="60" spans="2:4" ht="30.75" customHeight="1">
      <c r="B60" s="170" t="s">
        <v>72</v>
      </c>
      <c r="C60" s="170"/>
      <c r="D60" s="170"/>
    </row>
    <row r="61" spans="2:4" ht="28.5" customHeight="1">
      <c r="B61" s="29" t="s">
        <v>109</v>
      </c>
    </row>
    <row r="62" spans="2:4" ht="25.5" customHeight="1">
      <c r="B62" s="30" t="s">
        <v>73</v>
      </c>
    </row>
    <row r="63" spans="2:4" ht="15.75">
      <c r="B63" s="29" t="s">
        <v>110</v>
      </c>
    </row>
    <row r="64" spans="2:4" ht="15.75">
      <c r="B64" s="29" t="s">
        <v>111</v>
      </c>
    </row>
    <row r="65" spans="2:4" ht="15.75">
      <c r="B65" s="29" t="s">
        <v>112</v>
      </c>
    </row>
    <row r="66" spans="2:4" ht="16.5" customHeight="1">
      <c r="B66" s="29"/>
    </row>
    <row r="67" spans="2:4" ht="31.5" customHeight="1">
      <c r="B67" s="30" t="s">
        <v>74</v>
      </c>
    </row>
    <row r="68" spans="2:4" ht="15.75">
      <c r="B68" s="30" t="s">
        <v>75</v>
      </c>
    </row>
    <row r="69" spans="2:4" ht="15.75">
      <c r="B69" s="30" t="s">
        <v>76</v>
      </c>
    </row>
    <row r="70" spans="2:4" ht="15.75">
      <c r="B70" s="30" t="s">
        <v>77</v>
      </c>
    </row>
    <row r="71" spans="2:4" ht="15.75">
      <c r="B71" s="30" t="s">
        <v>78</v>
      </c>
    </row>
    <row r="74" spans="2:4" ht="15.75">
      <c r="B74" s="171" t="s">
        <v>79</v>
      </c>
      <c r="C74" s="171"/>
    </row>
    <row r="75" spans="2:4" ht="2.25" customHeight="1">
      <c r="B75" s="30"/>
    </row>
    <row r="76" spans="2:4" ht="33" customHeight="1">
      <c r="B76" s="164" t="s">
        <v>80</v>
      </c>
      <c r="C76" s="164"/>
      <c r="D76" s="164"/>
    </row>
    <row r="77" spans="2:4" ht="51" customHeight="1">
      <c r="B77" s="31" t="s">
        <v>81</v>
      </c>
    </row>
  </sheetData>
  <mergeCells count="19">
    <mergeCell ref="B76:D76"/>
    <mergeCell ref="B46:D46"/>
    <mergeCell ref="B48:D48"/>
    <mergeCell ref="B50:D50"/>
    <mergeCell ref="B51:D51"/>
    <mergeCell ref="B53:D53"/>
    <mergeCell ref="B54:D54"/>
    <mergeCell ref="B56:D56"/>
    <mergeCell ref="B58:D58"/>
    <mergeCell ref="B59:D59"/>
    <mergeCell ref="B60:D60"/>
    <mergeCell ref="B74:C74"/>
    <mergeCell ref="C12:C13"/>
    <mergeCell ref="D12:D13"/>
    <mergeCell ref="B1:D1"/>
    <mergeCell ref="B3:D3"/>
    <mergeCell ref="B6:D6"/>
    <mergeCell ref="B8:D8"/>
    <mergeCell ref="B10:D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1"/>
  <sheetViews>
    <sheetView zoomScale="80" zoomScaleNormal="80" workbookViewId="0">
      <selection activeCell="B3" sqref="B3:C3"/>
    </sheetView>
  </sheetViews>
  <sheetFormatPr defaultColWidth="9.140625" defaultRowHeight="14.25"/>
  <cols>
    <col min="1" max="1" width="9.140625" style="32"/>
    <col min="2" max="2" width="43.28515625" style="32" customWidth="1"/>
    <col min="3" max="3" width="53.85546875" style="33" customWidth="1"/>
    <col min="4" max="4" width="13.28515625" style="119" customWidth="1"/>
    <col min="5" max="5" width="17.85546875" style="120" bestFit="1" customWidth="1"/>
    <col min="6" max="10" width="9.140625" style="32"/>
    <col min="11" max="11" width="9.140625" style="32" hidden="1" customWidth="1"/>
    <col min="12" max="16384" width="9.140625" style="32"/>
  </cols>
  <sheetData>
    <row r="1" spans="2:11" ht="15" thickBot="1"/>
    <row r="2" spans="2:11" ht="22.5" customHeight="1" thickBot="1">
      <c r="B2" s="197" t="s">
        <v>0</v>
      </c>
      <c r="C2" s="198"/>
    </row>
    <row r="3" spans="2:11" ht="42.6" customHeight="1" thickBot="1">
      <c r="B3" s="201" t="s">
        <v>1</v>
      </c>
      <c r="C3" s="202"/>
    </row>
    <row r="4" spans="2:11" ht="36" customHeight="1" thickBot="1">
      <c r="B4" s="82" t="s">
        <v>216</v>
      </c>
      <c r="C4" s="81"/>
      <c r="D4" s="121" t="s">
        <v>2</v>
      </c>
      <c r="E4" s="122" t="s">
        <v>113</v>
      </c>
    </row>
    <row r="5" spans="2:11" ht="16.5" thickBot="1">
      <c r="B5" s="203"/>
      <c r="C5" s="204"/>
      <c r="D5" s="121"/>
      <c r="E5" s="123"/>
    </row>
    <row r="6" spans="2:11" ht="28.9" customHeight="1" thickBot="1">
      <c r="B6" s="174" t="s">
        <v>22</v>
      </c>
      <c r="C6" s="175"/>
      <c r="D6" s="191" t="s">
        <v>2</v>
      </c>
      <c r="E6" s="192" t="str">
        <f>LEN(SUBSTITUTE(C7," "," "))&amp;" znakova / 200"&amp;F7</f>
        <v>0 znakova / 200</v>
      </c>
    </row>
    <row r="7" spans="2:11" ht="52.9" customHeight="1">
      <c r="B7" s="66" t="s">
        <v>217</v>
      </c>
      <c r="C7" s="67"/>
      <c r="D7" s="191"/>
      <c r="E7" s="192"/>
    </row>
    <row r="8" spans="2:11" ht="16.5" thickBot="1">
      <c r="B8" s="180"/>
      <c r="C8" s="181"/>
      <c r="D8" s="121"/>
      <c r="E8" s="123"/>
    </row>
    <row r="9" spans="2:11" ht="30.6" customHeight="1" thickBot="1">
      <c r="B9" s="174" t="s">
        <v>21</v>
      </c>
      <c r="C9" s="175"/>
      <c r="D9" s="191" t="s">
        <v>2</v>
      </c>
      <c r="E9" s="123" t="str">
        <f>LEN(SUBSTITUTE(C10," "," "))&amp;" znakova / 200"&amp;F9</f>
        <v>0 znakova / 200</v>
      </c>
    </row>
    <row r="10" spans="2:11" ht="47.25">
      <c r="B10" s="66" t="s">
        <v>217</v>
      </c>
      <c r="C10" s="67"/>
      <c r="D10" s="191"/>
      <c r="E10" s="123"/>
      <c r="K10" s="152" t="s">
        <v>284</v>
      </c>
    </row>
    <row r="11" spans="2:11" ht="16.5" thickBot="1">
      <c r="B11" s="180"/>
      <c r="C11" s="181"/>
      <c r="D11" s="121"/>
      <c r="E11" s="123"/>
      <c r="K11" s="152" t="s">
        <v>285</v>
      </c>
    </row>
    <row r="12" spans="2:11" ht="33.6" customHeight="1" thickBot="1">
      <c r="B12" s="174" t="s">
        <v>5</v>
      </c>
      <c r="C12" s="175"/>
      <c r="D12" s="121"/>
      <c r="E12" s="123"/>
      <c r="F12" s="35"/>
      <c r="K12" s="152" t="s">
        <v>286</v>
      </c>
    </row>
    <row r="13" spans="2:11" ht="15.75">
      <c r="B13" s="83" t="s">
        <v>104</v>
      </c>
      <c r="C13" s="69"/>
      <c r="D13" s="121" t="s">
        <v>2</v>
      </c>
      <c r="E13" s="123"/>
      <c r="K13" s="152" t="s">
        <v>287</v>
      </c>
    </row>
    <row r="14" spans="2:11" ht="15.75">
      <c r="B14" s="68" t="s">
        <v>11</v>
      </c>
      <c r="C14" s="70"/>
      <c r="D14" s="121" t="s">
        <v>2</v>
      </c>
      <c r="E14" s="123"/>
      <c r="K14" s="152" t="s">
        <v>288</v>
      </c>
    </row>
    <row r="15" spans="2:11" ht="31.5">
      <c r="B15" s="85" t="s">
        <v>305</v>
      </c>
      <c r="C15" s="153"/>
      <c r="D15" s="121" t="s">
        <v>2</v>
      </c>
      <c r="E15" s="123"/>
      <c r="K15" s="152" t="s">
        <v>289</v>
      </c>
    </row>
    <row r="16" spans="2:11" ht="31.5">
      <c r="B16" s="85" t="s">
        <v>306</v>
      </c>
      <c r="C16" s="154"/>
      <c r="D16" s="121" t="s">
        <v>3</v>
      </c>
      <c r="E16" s="123"/>
      <c r="K16" s="152" t="s">
        <v>290</v>
      </c>
    </row>
    <row r="17" spans="2:11" ht="31.5">
      <c r="B17" s="85" t="s">
        <v>306</v>
      </c>
      <c r="C17" s="153"/>
      <c r="D17" s="121" t="s">
        <v>3</v>
      </c>
      <c r="E17" s="123"/>
      <c r="K17" s="152" t="s">
        <v>291</v>
      </c>
    </row>
    <row r="18" spans="2:11" ht="16.5" thickBot="1">
      <c r="B18" s="193"/>
      <c r="C18" s="194"/>
      <c r="D18" s="121"/>
      <c r="E18" s="123"/>
      <c r="K18" s="152" t="s">
        <v>292</v>
      </c>
    </row>
    <row r="19" spans="2:11" ht="33" customHeight="1" thickBot="1">
      <c r="B19" s="174" t="s">
        <v>10</v>
      </c>
      <c r="C19" s="175"/>
      <c r="D19" s="121"/>
      <c r="E19" s="123"/>
      <c r="K19" s="152" t="s">
        <v>293</v>
      </c>
    </row>
    <row r="20" spans="2:11" ht="31.5">
      <c r="B20" s="66" t="s">
        <v>224</v>
      </c>
      <c r="C20" s="67"/>
      <c r="D20" s="121" t="s">
        <v>2</v>
      </c>
      <c r="E20" s="123" t="str">
        <f>LEN(SUBSTITUTE(C20, " ", "")) &amp; " znakova / 150" &amp; F20</f>
        <v>0 znakova / 150</v>
      </c>
      <c r="K20" s="152" t="s">
        <v>294</v>
      </c>
    </row>
    <row r="21" spans="2:11" ht="16.5" thickBot="1">
      <c r="B21" s="182"/>
      <c r="C21" s="183"/>
      <c r="D21" s="121"/>
      <c r="E21" s="123"/>
      <c r="K21" s="152" t="s">
        <v>295</v>
      </c>
    </row>
    <row r="22" spans="2:11" ht="31.15" customHeight="1" thickBot="1">
      <c r="B22" s="190" t="s">
        <v>47</v>
      </c>
      <c r="C22" s="175"/>
      <c r="K22" s="152" t="s">
        <v>296</v>
      </c>
    </row>
    <row r="23" spans="2:11" ht="15.75">
      <c r="B23" s="199" t="s">
        <v>235</v>
      </c>
      <c r="C23" s="200"/>
      <c r="K23" s="152" t="s">
        <v>297</v>
      </c>
    </row>
    <row r="24" spans="2:11" ht="15.75">
      <c r="B24" s="68" t="s">
        <v>6</v>
      </c>
      <c r="C24" s="71"/>
      <c r="D24" s="121" t="s">
        <v>2</v>
      </c>
      <c r="E24" s="123" t="str">
        <f>LEN(SUBSTITUTE(C24, " ", "")) &amp; " znakova / 150" &amp; F24</f>
        <v>0 znakova / 150</v>
      </c>
      <c r="K24" s="152" t="s">
        <v>298</v>
      </c>
    </row>
    <row r="25" spans="2:11" ht="15.75">
      <c r="B25" s="68" t="s">
        <v>7</v>
      </c>
      <c r="C25" s="72"/>
      <c r="D25" s="121" t="s">
        <v>2</v>
      </c>
      <c r="E25" s="123" t="str">
        <f>LEN(SUBSTITUTE(C25, " ", "")) &amp; " znakova / 150" &amp; F25</f>
        <v>0 znakova / 150</v>
      </c>
      <c r="K25" s="152" t="s">
        <v>299</v>
      </c>
    </row>
    <row r="26" spans="2:11" ht="15.75">
      <c r="B26" s="68" t="s">
        <v>8</v>
      </c>
      <c r="C26" s="72"/>
      <c r="D26" s="121" t="s">
        <v>2</v>
      </c>
      <c r="E26" s="123" t="str">
        <f>LEN(SUBSTITUTE(C26, " ", "")) &amp; " znakova / 150" &amp; F26</f>
        <v>0 znakova / 150</v>
      </c>
      <c r="K26" s="152" t="s">
        <v>300</v>
      </c>
    </row>
    <row r="27" spans="2:11" ht="15.75">
      <c r="B27" s="68" t="s">
        <v>9</v>
      </c>
      <c r="C27" s="72"/>
      <c r="D27" s="121" t="s">
        <v>2</v>
      </c>
      <c r="E27" s="123" t="str">
        <f>LEN(SUBSTITUTE(C27, " ", "")) &amp; " znakova / 150" &amp; F27</f>
        <v>0 znakova / 150</v>
      </c>
      <c r="K27" s="152" t="s">
        <v>301</v>
      </c>
    </row>
    <row r="28" spans="2:11" ht="16.5" thickBot="1">
      <c r="B28" s="180"/>
      <c r="C28" s="181"/>
      <c r="K28" s="152" t="s">
        <v>302</v>
      </c>
    </row>
    <row r="29" spans="2:11" ht="24.6" customHeight="1" thickBot="1">
      <c r="B29" s="174" t="s">
        <v>218</v>
      </c>
      <c r="C29" s="175"/>
      <c r="K29" s="152" t="s">
        <v>303</v>
      </c>
    </row>
    <row r="30" spans="2:11" ht="15.75">
      <c r="B30" s="84" t="s">
        <v>227</v>
      </c>
      <c r="C30" s="67"/>
      <c r="D30" s="121" t="s">
        <v>2</v>
      </c>
      <c r="K30" s="152" t="s">
        <v>304</v>
      </c>
    </row>
    <row r="31" spans="2:11" ht="15.75">
      <c r="B31" s="85" t="s">
        <v>228</v>
      </c>
      <c r="C31" s="73"/>
      <c r="D31" s="121" t="s">
        <v>2</v>
      </c>
    </row>
    <row r="32" spans="2:11" ht="16.5" thickBot="1">
      <c r="B32" s="180"/>
      <c r="C32" s="181"/>
    </row>
    <row r="33" spans="2:11" ht="30" customHeight="1" thickBot="1">
      <c r="B33" s="174" t="s">
        <v>12</v>
      </c>
      <c r="C33" s="175"/>
      <c r="K33" s="32" t="s">
        <v>221</v>
      </c>
    </row>
    <row r="34" spans="2:11" ht="66" customHeight="1">
      <c r="B34" s="74" t="s">
        <v>229</v>
      </c>
      <c r="C34" s="67"/>
      <c r="D34" s="121" t="s">
        <v>2</v>
      </c>
      <c r="K34" s="32" t="s">
        <v>222</v>
      </c>
    </row>
    <row r="35" spans="2:11" ht="16.5" thickBot="1">
      <c r="B35" s="180"/>
      <c r="C35" s="181"/>
      <c r="D35" s="121"/>
      <c r="K35" s="32" t="s">
        <v>223</v>
      </c>
    </row>
    <row r="36" spans="2:11" ht="24.6" customHeight="1" thickBot="1">
      <c r="B36" s="174" t="s">
        <v>13</v>
      </c>
      <c r="C36" s="175"/>
      <c r="D36" s="121"/>
    </row>
    <row r="37" spans="2:11" ht="31.9" customHeight="1">
      <c r="B37" s="74" t="s">
        <v>219</v>
      </c>
      <c r="C37" s="67"/>
      <c r="D37" s="121" t="s">
        <v>2</v>
      </c>
    </row>
    <row r="38" spans="2:11" ht="31.9" customHeight="1">
      <c r="B38" s="75" t="s">
        <v>220</v>
      </c>
      <c r="C38" s="73"/>
      <c r="D38" s="121" t="s">
        <v>2</v>
      </c>
      <c r="E38" s="123" t="str">
        <f>LEN(SUBSTITUTE(C38, " ", "")) &amp; " znakova / 150" &amp; F38</f>
        <v>0 znakova / 150</v>
      </c>
    </row>
    <row r="39" spans="2:11" ht="16.5" thickBot="1">
      <c r="B39" s="180"/>
      <c r="C39" s="181"/>
      <c r="D39" s="121"/>
    </row>
    <row r="40" spans="2:11" ht="30.6" customHeight="1" thickBot="1">
      <c r="B40" s="195" t="s">
        <v>226</v>
      </c>
      <c r="C40" s="196"/>
      <c r="D40" s="121"/>
    </row>
    <row r="41" spans="2:11" ht="15.75">
      <c r="B41" s="76" t="s">
        <v>308</v>
      </c>
      <c r="C41" s="77"/>
      <c r="D41" s="121"/>
    </row>
    <row r="42" spans="2:11" ht="15.75">
      <c r="B42" s="78" t="s">
        <v>14</v>
      </c>
      <c r="C42" s="73"/>
      <c r="D42" s="121" t="s">
        <v>2</v>
      </c>
    </row>
    <row r="43" spans="2:11" ht="15.75">
      <c r="B43" s="78" t="s">
        <v>114</v>
      </c>
      <c r="C43" s="73"/>
      <c r="D43" s="121" t="s">
        <v>2</v>
      </c>
    </row>
    <row r="44" spans="2:11" ht="15.75">
      <c r="B44" s="78" t="s">
        <v>15</v>
      </c>
      <c r="C44" s="73"/>
      <c r="D44" s="121" t="s">
        <v>2</v>
      </c>
    </row>
    <row r="45" spans="2:11" ht="15.75">
      <c r="B45" s="78" t="s">
        <v>16</v>
      </c>
      <c r="C45" s="73"/>
      <c r="D45" s="121" t="s">
        <v>2</v>
      </c>
    </row>
    <row r="46" spans="2:11" ht="15.75">
      <c r="B46" s="78" t="s">
        <v>115</v>
      </c>
      <c r="C46" s="73"/>
      <c r="D46" s="121" t="s">
        <v>2</v>
      </c>
    </row>
    <row r="47" spans="2:11" ht="16.5" thickBot="1">
      <c r="B47" s="176"/>
      <c r="C47" s="177"/>
      <c r="D47" s="121"/>
    </row>
    <row r="48" spans="2:11" ht="28.15" customHeight="1" thickBot="1">
      <c r="B48" s="174" t="s">
        <v>17</v>
      </c>
      <c r="C48" s="175"/>
      <c r="D48" s="121"/>
    </row>
    <row r="49" spans="2:5" ht="64.150000000000006" customHeight="1">
      <c r="B49" s="74" t="s">
        <v>309</v>
      </c>
      <c r="C49" s="67"/>
      <c r="D49" s="121" t="s">
        <v>2</v>
      </c>
      <c r="E49" s="123" t="str">
        <f>LEN(SUBSTITUTE(C49, " ", "")) &amp; " znakova / 300-500" &amp; F49</f>
        <v>0 znakova / 300-500</v>
      </c>
    </row>
    <row r="50" spans="2:5" ht="16.5" thickBot="1">
      <c r="B50" s="178"/>
      <c r="C50" s="179"/>
      <c r="D50" s="121"/>
      <c r="E50" s="123"/>
    </row>
    <row r="51" spans="2:5" ht="28.9" customHeight="1" thickBot="1">
      <c r="B51" s="195" t="s">
        <v>18</v>
      </c>
      <c r="C51" s="196"/>
      <c r="D51" s="121"/>
    </row>
    <row r="52" spans="2:5" ht="100.9" customHeight="1">
      <c r="B52" s="75" t="s">
        <v>310</v>
      </c>
      <c r="C52" s="67"/>
      <c r="D52" s="121" t="s">
        <v>2</v>
      </c>
      <c r="E52" s="123" t="str">
        <f>LEN(SUBSTITUTE(C52, " ", "")) &amp; " znakova / 300-500" &amp; F52</f>
        <v>0 znakova / 300-500</v>
      </c>
    </row>
    <row r="53" spans="2:5" ht="16.5" thickBot="1">
      <c r="B53" s="180"/>
      <c r="C53" s="181"/>
      <c r="D53" s="121"/>
    </row>
    <row r="54" spans="2:5" ht="30" customHeight="1" thickBot="1">
      <c r="B54" s="174" t="s">
        <v>19</v>
      </c>
      <c r="C54" s="175"/>
      <c r="D54" s="121"/>
    </row>
    <row r="55" spans="2:5" ht="31.5">
      <c r="B55" s="74" t="s">
        <v>311</v>
      </c>
      <c r="C55" s="67"/>
      <c r="D55" s="121" t="s">
        <v>2</v>
      </c>
      <c r="E55" s="123" t="str">
        <f>LEN(SUBSTITUTE(C55, " ", "")) &amp; " znakova / 800-1000" &amp; F55</f>
        <v>0 znakova / 800-1000</v>
      </c>
    </row>
    <row r="56" spans="2:5" ht="16.5" thickBot="1">
      <c r="B56" s="182"/>
      <c r="C56" s="183"/>
      <c r="D56" s="121"/>
    </row>
    <row r="57" spans="2:5" ht="30.6" customHeight="1" thickBot="1">
      <c r="B57" s="195" t="s">
        <v>26</v>
      </c>
      <c r="C57" s="196"/>
      <c r="D57" s="121"/>
    </row>
    <row r="58" spans="2:5" ht="47.25">
      <c r="B58" s="74" t="s">
        <v>317</v>
      </c>
      <c r="C58" s="67"/>
      <c r="D58" s="124" t="s">
        <v>4</v>
      </c>
      <c r="E58" s="123" t="str">
        <f>LEN(SUBSTITUTE(C58, " ", "")) &amp; " znakova / 1500" &amp; F58</f>
        <v>0 znakova / 1500</v>
      </c>
    </row>
    <row r="59" spans="2:5" ht="16.5" thickBot="1">
      <c r="B59" s="184"/>
      <c r="C59" s="185"/>
      <c r="D59" s="121"/>
      <c r="E59" s="123"/>
    </row>
    <row r="60" spans="2:5" ht="28.15" customHeight="1" thickBot="1">
      <c r="B60" s="174" t="s">
        <v>25</v>
      </c>
      <c r="C60" s="175"/>
      <c r="D60" s="121"/>
      <c r="E60" s="123"/>
    </row>
    <row r="61" spans="2:5" ht="63">
      <c r="B61" s="75" t="s">
        <v>318</v>
      </c>
      <c r="C61" s="67"/>
      <c r="D61" s="121" t="s">
        <v>4</v>
      </c>
      <c r="E61" s="123" t="str">
        <f>LEN(SUBSTITUTE(C61, " ", "")) &amp; " znakova / 1500" &amp; F61</f>
        <v>0 znakova / 1500</v>
      </c>
    </row>
    <row r="62" spans="2:5" ht="16.5" thickBot="1">
      <c r="B62" s="184"/>
      <c r="C62" s="185"/>
      <c r="D62" s="121"/>
    </row>
    <row r="63" spans="2:5" ht="34.15" customHeight="1" thickBot="1">
      <c r="B63" s="174" t="s">
        <v>24</v>
      </c>
      <c r="C63" s="175"/>
      <c r="D63" s="121"/>
    </row>
    <row r="64" spans="2:5" ht="63">
      <c r="B64" s="74" t="s">
        <v>225</v>
      </c>
      <c r="C64" s="67"/>
      <c r="D64" s="121"/>
    </row>
    <row r="65" spans="2:11" ht="16.5" thickBot="1">
      <c r="B65" s="184"/>
      <c r="C65" s="185"/>
      <c r="D65" s="121"/>
    </row>
    <row r="66" spans="2:11" ht="31.9" customHeight="1" thickBot="1">
      <c r="B66" s="174" t="s">
        <v>231</v>
      </c>
      <c r="C66" s="175"/>
      <c r="D66" s="121"/>
      <c r="K66"/>
    </row>
    <row r="67" spans="2:11" ht="39.6" customHeight="1">
      <c r="B67" s="186" t="s">
        <v>230</v>
      </c>
      <c r="C67" s="67"/>
      <c r="D67" s="121"/>
      <c r="K67" s="98" t="s">
        <v>163</v>
      </c>
    </row>
    <row r="68" spans="2:11" ht="15.75">
      <c r="B68" s="186"/>
      <c r="C68" s="73"/>
      <c r="D68" s="121"/>
      <c r="K68" s="99" t="s">
        <v>164</v>
      </c>
    </row>
    <row r="69" spans="2:11" ht="15.75">
      <c r="B69" s="186"/>
      <c r="C69" s="73"/>
      <c r="D69" s="121"/>
      <c r="K69" s="99" t="s">
        <v>165</v>
      </c>
    </row>
    <row r="70" spans="2:11" ht="15.75">
      <c r="B70" s="186"/>
      <c r="C70" s="73"/>
      <c r="D70" s="121"/>
      <c r="K70" s="99" t="s">
        <v>166</v>
      </c>
    </row>
    <row r="71" spans="2:11" ht="15.75">
      <c r="B71" s="187"/>
      <c r="C71" s="73"/>
      <c r="D71" s="121"/>
      <c r="K71" s="99" t="s">
        <v>167</v>
      </c>
    </row>
    <row r="72" spans="2:11" ht="16.5" thickBot="1">
      <c r="B72" s="188"/>
      <c r="C72" s="189"/>
      <c r="D72" s="121"/>
      <c r="K72" s="99" t="s">
        <v>168</v>
      </c>
    </row>
    <row r="73" spans="2:11" ht="31.15" customHeight="1" thickBot="1">
      <c r="B73" s="174" t="s">
        <v>232</v>
      </c>
      <c r="C73" s="175"/>
      <c r="D73" s="121"/>
      <c r="K73" s="99" t="s">
        <v>169</v>
      </c>
    </row>
    <row r="74" spans="2:11" ht="47.25">
      <c r="B74" s="74" t="s">
        <v>312</v>
      </c>
      <c r="C74" s="67"/>
      <c r="D74" s="121" t="s">
        <v>3</v>
      </c>
      <c r="E74" s="123" t="str">
        <f>LEN(SUBSTITUTE(C74, " ", "")) &amp; " znakova / 2000" &amp; F74</f>
        <v>0 znakova / 2000</v>
      </c>
      <c r="K74" s="99" t="s">
        <v>170</v>
      </c>
    </row>
    <row r="75" spans="2:11" ht="16.5" thickBot="1">
      <c r="B75" s="172"/>
      <c r="C75" s="173"/>
      <c r="D75" s="121"/>
      <c r="K75" s="99" t="s">
        <v>171</v>
      </c>
    </row>
    <row r="76" spans="2:11" ht="30.6" customHeight="1" thickBot="1">
      <c r="B76" s="174" t="s">
        <v>233</v>
      </c>
      <c r="C76" s="175"/>
      <c r="D76" s="121"/>
      <c r="K76" s="99" t="s">
        <v>172</v>
      </c>
    </row>
    <row r="77" spans="2:11" ht="63">
      <c r="B77" s="74" t="s">
        <v>313</v>
      </c>
      <c r="C77" s="67"/>
      <c r="D77" s="121" t="s">
        <v>3</v>
      </c>
      <c r="E77" s="123" t="str">
        <f>LEN(SUBSTITUTE(C77, " ", "")) &amp; " znakova / 2000" &amp; F77</f>
        <v>0 znakova / 2000</v>
      </c>
      <c r="K77"/>
    </row>
    <row r="78" spans="2:11" ht="16.5" thickBot="1">
      <c r="B78" s="172"/>
      <c r="C78" s="173"/>
      <c r="D78" s="121"/>
      <c r="K78"/>
    </row>
    <row r="79" spans="2:11" ht="34.9" customHeight="1" thickBot="1">
      <c r="B79" s="195" t="s">
        <v>209</v>
      </c>
      <c r="C79" s="196"/>
      <c r="D79" s="121"/>
      <c r="H79" s="32" t="s">
        <v>23</v>
      </c>
      <c r="K79"/>
    </row>
    <row r="80" spans="2:11" ht="106.15" customHeight="1" thickBot="1">
      <c r="B80" s="79" t="s">
        <v>314</v>
      </c>
      <c r="C80" s="80"/>
      <c r="D80" s="121" t="s">
        <v>3</v>
      </c>
      <c r="E80" s="123" t="str">
        <f>LEN(SUBSTITUTE(C80, " ", "")) &amp; " znakova / 2000" &amp; F80</f>
        <v>0 znakova / 2000</v>
      </c>
    </row>
    <row r="81" spans="1:4">
      <c r="B81" s="33"/>
      <c r="D81" s="121"/>
    </row>
    <row r="82" spans="1:4">
      <c r="C82" s="32"/>
    </row>
    <row r="83" spans="1:4">
      <c r="C83" s="32"/>
    </row>
    <row r="84" spans="1:4">
      <c r="C84" s="32"/>
    </row>
    <row r="85" spans="1:4">
      <c r="C85" s="32"/>
    </row>
    <row r="86" spans="1:4">
      <c r="C86" s="32"/>
    </row>
    <row r="87" spans="1:4">
      <c r="C87" s="32"/>
    </row>
    <row r="88" spans="1:4">
      <c r="C88" s="32"/>
    </row>
    <row r="89" spans="1:4">
      <c r="C89" s="32"/>
    </row>
    <row r="90" spans="1:4">
      <c r="C90" s="32"/>
    </row>
    <row r="91" spans="1:4">
      <c r="C91" s="32"/>
    </row>
    <row r="92" spans="1:4">
      <c r="C92" s="32"/>
    </row>
    <row r="93" spans="1:4">
      <c r="C93" s="32"/>
    </row>
    <row r="94" spans="1:4">
      <c r="C94" s="32"/>
    </row>
    <row r="95" spans="1:4">
      <c r="C95" s="32"/>
    </row>
    <row r="96" spans="1:4">
      <c r="A96" s="34"/>
      <c r="C96" s="32"/>
    </row>
    <row r="97" spans="1:3">
      <c r="A97" s="34"/>
      <c r="C97" s="32"/>
    </row>
    <row r="98" spans="1:3">
      <c r="A98" s="34"/>
      <c r="C98" s="32"/>
    </row>
    <row r="99" spans="1:3">
      <c r="A99" s="34"/>
      <c r="C99" s="32"/>
    </row>
    <row r="100" spans="1:3">
      <c r="A100" s="34"/>
      <c r="C100" s="32"/>
    </row>
    <row r="101" spans="1:3">
      <c r="A101" s="34"/>
      <c r="C101" s="32"/>
    </row>
    <row r="102" spans="1:3">
      <c r="A102" s="34"/>
      <c r="C102" s="32"/>
    </row>
    <row r="103" spans="1:3">
      <c r="A103" s="34"/>
      <c r="C103" s="32"/>
    </row>
    <row r="104" spans="1:3">
      <c r="A104" s="34"/>
      <c r="C104" s="32"/>
    </row>
    <row r="105" spans="1:3">
      <c r="A105" s="34"/>
      <c r="C105" s="32"/>
    </row>
    <row r="106" spans="1:3">
      <c r="A106" s="34"/>
      <c r="C106" s="32"/>
    </row>
    <row r="107" spans="1:3">
      <c r="A107" s="34"/>
      <c r="C107" s="32"/>
    </row>
    <row r="108" spans="1:3">
      <c r="A108" s="34"/>
      <c r="C108" s="32"/>
    </row>
    <row r="109" spans="1:3">
      <c r="A109" s="34"/>
      <c r="C109" s="32"/>
    </row>
    <row r="110" spans="1:3">
      <c r="A110" s="34"/>
      <c r="C110" s="32"/>
    </row>
    <row r="111" spans="1:3">
      <c r="A111" s="34"/>
      <c r="C111" s="32"/>
    </row>
  </sheetData>
  <mergeCells count="45">
    <mergeCell ref="B79:C79"/>
    <mergeCell ref="B2:C2"/>
    <mergeCell ref="B63:C63"/>
    <mergeCell ref="B36:C36"/>
    <mergeCell ref="B40:C40"/>
    <mergeCell ref="B48:C48"/>
    <mergeCell ref="B51:C51"/>
    <mergeCell ref="B54:C54"/>
    <mergeCell ref="B57:C57"/>
    <mergeCell ref="B23:C23"/>
    <mergeCell ref="B9:C9"/>
    <mergeCell ref="B6:C6"/>
    <mergeCell ref="B3:C3"/>
    <mergeCell ref="B5:C5"/>
    <mergeCell ref="B28:C28"/>
    <mergeCell ref="B32:C32"/>
    <mergeCell ref="D6:D7"/>
    <mergeCell ref="E6:E7"/>
    <mergeCell ref="D9:D10"/>
    <mergeCell ref="B21:C21"/>
    <mergeCell ref="B18:C18"/>
    <mergeCell ref="B11:C11"/>
    <mergeCell ref="B12:C12"/>
    <mergeCell ref="B19:C19"/>
    <mergeCell ref="B8:C8"/>
    <mergeCell ref="B35:C35"/>
    <mergeCell ref="B29:C29"/>
    <mergeCell ref="B33:C33"/>
    <mergeCell ref="B22:C22"/>
    <mergeCell ref="B39:C39"/>
    <mergeCell ref="B78:C78"/>
    <mergeCell ref="B66:C66"/>
    <mergeCell ref="B47:C47"/>
    <mergeCell ref="B50:C50"/>
    <mergeCell ref="B53:C53"/>
    <mergeCell ref="B56:C56"/>
    <mergeCell ref="B59:C59"/>
    <mergeCell ref="B60:C60"/>
    <mergeCell ref="B73:C73"/>
    <mergeCell ref="B76:C76"/>
    <mergeCell ref="B62:C62"/>
    <mergeCell ref="B65:C65"/>
    <mergeCell ref="B75:C75"/>
    <mergeCell ref="B67:B71"/>
    <mergeCell ref="B72:C72"/>
  </mergeCells>
  <phoneticPr fontId="5" type="noConversion"/>
  <conditionalFormatting sqref="D4:D6 D9">
    <cfRule type="expression" dxfId="90" priority="105" stopIfTrue="1">
      <formula>LEN(C4)&lt;1</formula>
    </cfRule>
    <cfRule type="expression" dxfId="89" priority="104" stopIfTrue="1">
      <formula>LEN(C4)&gt;0</formula>
    </cfRule>
  </conditionalFormatting>
  <conditionalFormatting sqref="D13:D15">
    <cfRule type="expression" dxfId="88" priority="101" stopIfTrue="1">
      <formula>LEN(C13)&lt;1</formula>
    </cfRule>
    <cfRule type="expression" dxfId="87" priority="100" stopIfTrue="1">
      <formula>LEN(C13)&gt;0</formula>
    </cfRule>
  </conditionalFormatting>
  <conditionalFormatting sqref="D19:D21">
    <cfRule type="expression" dxfId="86" priority="94" stopIfTrue="1">
      <formula>LEN(C19)&lt;1</formula>
    </cfRule>
    <cfRule type="expression" dxfId="85" priority="93" stopIfTrue="1">
      <formula>LEN(C19)&gt;0</formula>
    </cfRule>
  </conditionalFormatting>
  <conditionalFormatting sqref="D24:D27">
    <cfRule type="expression" dxfId="84" priority="89" stopIfTrue="1">
      <formula>LEN(C24)&lt;1</formula>
    </cfRule>
    <cfRule type="expression" dxfId="83" priority="88" stopIfTrue="1">
      <formula>LEN(C24)&gt;0</formula>
    </cfRule>
  </conditionalFormatting>
  <conditionalFormatting sqref="D30:D31">
    <cfRule type="expression" dxfId="82" priority="86" stopIfTrue="1">
      <formula>LEN(C30)&gt;0</formula>
    </cfRule>
    <cfRule type="expression" dxfId="81" priority="87" stopIfTrue="1">
      <formula>LEN(C30)&lt;1</formula>
    </cfRule>
  </conditionalFormatting>
  <conditionalFormatting sqref="D34:D73">
    <cfRule type="expression" dxfId="80" priority="1" stopIfTrue="1">
      <formula>LEN(C34)&gt;0</formula>
    </cfRule>
  </conditionalFormatting>
  <conditionalFormatting sqref="D58">
    <cfRule type="expression" dxfId="79" priority="2" stopIfTrue="1">
      <formula>LEN(C58)&lt;1</formula>
    </cfRule>
  </conditionalFormatting>
  <conditionalFormatting sqref="D61">
    <cfRule type="expression" dxfId="78" priority="52" stopIfTrue="1">
      <formula>LEN(C61)&lt;1</formula>
    </cfRule>
  </conditionalFormatting>
  <conditionalFormatting sqref="D75:D76 D78:D79 D59:D60 D62:D73">
    <cfRule type="expression" dxfId="77" priority="85" stopIfTrue="1">
      <formula>LEN(C59)&lt;1</formula>
    </cfRule>
  </conditionalFormatting>
  <conditionalFormatting sqref="D75:D76 D78:D79">
    <cfRule type="expression" dxfId="76" priority="84" stopIfTrue="1">
      <formula>LEN(C75)&gt;0</formula>
    </cfRule>
  </conditionalFormatting>
  <conditionalFormatting sqref="D81 D34:D57">
    <cfRule type="expression" dxfId="75" priority="63" stopIfTrue="1">
      <formula>LEN(C34)&lt;1</formula>
    </cfRule>
  </conditionalFormatting>
  <conditionalFormatting sqref="D81">
    <cfRule type="expression" dxfId="74" priority="49" stopIfTrue="1">
      <formula>LEN(C81)&gt;0</formula>
    </cfRule>
  </conditionalFormatting>
  <conditionalFormatting sqref="E6 E9">
    <cfRule type="expression" dxfId="73" priority="108" stopIfTrue="1">
      <formula>LEN(SUBSTITUTE(C6," ",""))&gt;G6</formula>
    </cfRule>
    <cfRule type="expression" dxfId="72" priority="107" stopIfTrue="1">
      <formula>LEN(SUBSTITUTE(C6," ",""))&lt;=G6</formula>
    </cfRule>
    <cfRule type="expression" dxfId="71" priority="106" stopIfTrue="1">
      <formula>LEN(SUBSTITUTE(C6," ",""))=0</formula>
    </cfRule>
  </conditionalFormatting>
  <conditionalFormatting sqref="E19:E21">
    <cfRule type="expression" dxfId="70" priority="16" stopIfTrue="1">
      <formula>LEN(SUBSTITUTE(C19," ",""))=0</formula>
    </cfRule>
    <cfRule type="expression" dxfId="69" priority="18" stopIfTrue="1">
      <formula>LEN(SUBSTITUTE(C19," ",""))&gt;G19</formula>
    </cfRule>
    <cfRule type="expression" dxfId="68" priority="17" stopIfTrue="1">
      <formula>LEN(SUBSTITUTE(C19," ",""))&lt;=G19</formula>
    </cfRule>
  </conditionalFormatting>
  <conditionalFormatting sqref="E24:E27">
    <cfRule type="expression" dxfId="67" priority="15" stopIfTrue="1">
      <formula>LEN(SUBSTITUTE(C24," ",""))&gt;G24</formula>
    </cfRule>
    <cfRule type="expression" dxfId="66" priority="14" stopIfTrue="1">
      <formula>LEN(SUBSTITUTE(C24," ",""))&lt;=G24</formula>
    </cfRule>
    <cfRule type="expression" dxfId="65" priority="13" stopIfTrue="1">
      <formula>LEN(SUBSTITUTE(C24," ",""))=0</formula>
    </cfRule>
  </conditionalFormatting>
  <conditionalFormatting sqref="E38">
    <cfRule type="expression" dxfId="64" priority="11" stopIfTrue="1">
      <formula>LEN(SUBSTITUTE(C38," ",""))&lt;=G38</formula>
    </cfRule>
    <cfRule type="expression" dxfId="63" priority="12" stopIfTrue="1">
      <formula>LEN(SUBSTITUTE(C38," ",""))&gt;G38</formula>
    </cfRule>
    <cfRule type="expression" dxfId="62" priority="10" stopIfTrue="1">
      <formula>LEN(SUBSTITUTE(C38," ",""))=0</formula>
    </cfRule>
  </conditionalFormatting>
  <conditionalFormatting sqref="E49:E50">
    <cfRule type="expression" dxfId="61" priority="7" stopIfTrue="1">
      <formula>LEN(SUBSTITUTE(C49," ",""))=0</formula>
    </cfRule>
    <cfRule type="expression" dxfId="60" priority="8" stopIfTrue="1">
      <formula>LEN(SUBSTITUTE(C49," ",""))&lt;=G49</formula>
    </cfRule>
    <cfRule type="expression" dxfId="59" priority="9" stopIfTrue="1">
      <formula>LEN(SUBSTITUTE(C49," ",""))&gt;G49</formula>
    </cfRule>
  </conditionalFormatting>
  <conditionalFormatting sqref="E52">
    <cfRule type="expression" dxfId="58" priority="34" stopIfTrue="1">
      <formula>LEN(SUBSTITUTE(C52," ",""))=0</formula>
    </cfRule>
    <cfRule type="expression" dxfId="57" priority="35" stopIfTrue="1">
      <formula>LEN(SUBSTITUTE(C52," ",""))&lt;=G52</formula>
    </cfRule>
    <cfRule type="expression" dxfId="56" priority="36" stopIfTrue="1">
      <formula>LEN(SUBSTITUTE(C52," ",""))&gt;G52</formula>
    </cfRule>
  </conditionalFormatting>
  <conditionalFormatting sqref="E55">
    <cfRule type="expression" dxfId="55" priority="31" stopIfTrue="1">
      <formula>LEN(SUBSTITUTE(C55," ",""))=0</formula>
    </cfRule>
    <cfRule type="expression" dxfId="54" priority="32" stopIfTrue="1">
      <formula>LEN(SUBSTITUTE(C55," ",""))&lt;=G55</formula>
    </cfRule>
    <cfRule type="expression" dxfId="53" priority="33" stopIfTrue="1">
      <formula>LEN(SUBSTITUTE(C55," ",""))&gt;G55</formula>
    </cfRule>
  </conditionalFormatting>
  <conditionalFormatting sqref="E58:E61">
    <cfRule type="expression" dxfId="52" priority="29" stopIfTrue="1">
      <formula>LEN(SUBSTITUTE(C58," ",""))&lt;=G58</formula>
    </cfRule>
    <cfRule type="expression" dxfId="51" priority="28" stopIfTrue="1">
      <formula>LEN(SUBSTITUTE(C58," ",""))=0</formula>
    </cfRule>
    <cfRule type="expression" dxfId="50" priority="30" stopIfTrue="1">
      <formula>LEN(SUBSTITUTE(C58," ",""))&gt;G58</formula>
    </cfRule>
  </conditionalFormatting>
  <conditionalFormatting sqref="E74">
    <cfRule type="expression" dxfId="49" priority="27" stopIfTrue="1">
      <formula>LEN(SUBSTITUTE(C74," ",""))&gt;G74</formula>
    </cfRule>
    <cfRule type="expression" dxfId="48" priority="26" stopIfTrue="1">
      <formula>LEN(SUBSTITUTE(C74," ",""))&lt;=G74</formula>
    </cfRule>
    <cfRule type="expression" dxfId="47" priority="25" stopIfTrue="1">
      <formula>LEN(SUBSTITUTE(C74," ",""))=0</formula>
    </cfRule>
  </conditionalFormatting>
  <conditionalFormatting sqref="E77">
    <cfRule type="expression" dxfId="46" priority="24" stopIfTrue="1">
      <formula>LEN(SUBSTITUTE(C77," ",""))&gt;G77</formula>
    </cfRule>
    <cfRule type="expression" dxfId="45" priority="23" stopIfTrue="1">
      <formula>LEN(SUBSTITUTE(C77," ",""))&lt;=G77</formula>
    </cfRule>
    <cfRule type="expression" dxfId="44" priority="22" stopIfTrue="1">
      <formula>LEN(SUBSTITUTE(C77," ",""))=0</formula>
    </cfRule>
  </conditionalFormatting>
  <conditionalFormatting sqref="E80">
    <cfRule type="expression" dxfId="43" priority="21" stopIfTrue="1">
      <formula>LEN(SUBSTITUTE(C80," ",""))&gt;G80</formula>
    </cfRule>
    <cfRule type="expression" dxfId="42" priority="20" stopIfTrue="1">
      <formula>LEN(SUBSTITUTE(C80," ",""))&lt;=G80</formula>
    </cfRule>
    <cfRule type="expression" dxfId="41" priority="19" stopIfTrue="1">
      <formula>LEN(SUBSTITUTE(C80," ",""))=0</formula>
    </cfRule>
  </conditionalFormatting>
  <dataValidations count="5">
    <dataValidation type="textLength" allowBlank="1" showInputMessage="1" showErrorMessage="1" errorTitle="Dosegnuli ste limit" error="Broj znakova je ograničen na 500 znakova, molimo Vas pridržavajte se ograničenja" sqref="B53:C53" xr:uid="{B83C1680-74C1-4A5B-B014-45B344DB5943}">
      <formula1>0</formula1>
      <formula2>500</formula2>
    </dataValidation>
    <dataValidation type="list" allowBlank="1" showInputMessage="1" showErrorMessage="1" sqref="C34" xr:uid="{3E9A453F-3B95-4F2B-8E54-3D4DDB1F049D}">
      <formula1>$K$33:$K$35</formula1>
    </dataValidation>
    <dataValidation type="list" allowBlank="1" showInputMessage="1" showErrorMessage="1" sqref="C67:C71" xr:uid="{A76BDAF1-EE7F-441A-999D-3ADDF57A0D05}">
      <formula1>$K$67:$K$76</formula1>
    </dataValidation>
    <dataValidation type="list" allowBlank="1" showInputMessage="1" showErrorMessage="1" sqref="C15:C17" xr:uid="{BAC586A7-CE41-4B7B-916B-B015D45C03BF}">
      <formula1>$K$10:$K$30</formula1>
    </dataValidation>
    <dataValidation operator="equal" allowBlank="1" showInputMessage="1" showErrorMessage="1" sqref="C74" xr:uid="{3163166A-39AF-475B-B923-D109F1A48F54}"/>
  </dataValidation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3C5B3-ADB3-42EE-8996-8BDECD9AAF0F}">
  <dimension ref="A1:Q24"/>
  <sheetViews>
    <sheetView tabSelected="1" workbookViewId="0">
      <selection activeCell="I9" sqref="I9"/>
    </sheetView>
  </sheetViews>
  <sheetFormatPr defaultColWidth="9.140625" defaultRowHeight="15"/>
  <cols>
    <col min="1" max="1" width="34.42578125" style="2" bestFit="1" customWidth="1"/>
    <col min="2" max="2" width="17.5703125" style="2" customWidth="1"/>
    <col min="3" max="3" width="19.85546875" style="2" customWidth="1"/>
    <col min="4" max="4" width="26.85546875" style="2" customWidth="1"/>
    <col min="5" max="5" width="24" style="2" customWidth="1"/>
    <col min="6" max="6" width="45" style="2" customWidth="1"/>
    <col min="7" max="7" width="17.28515625" style="155" customWidth="1"/>
    <col min="8" max="8" width="15.28515625" style="2" customWidth="1"/>
    <col min="9" max="10" width="9.140625" style="2"/>
    <col min="11" max="11" width="4.85546875" style="2" customWidth="1"/>
    <col min="12" max="12" width="17.7109375" style="2" hidden="1" customWidth="1"/>
    <col min="13" max="13" width="10.5703125" style="2" hidden="1" customWidth="1"/>
    <col min="14" max="14" width="15.42578125" style="2" hidden="1" customWidth="1"/>
    <col min="15" max="15" width="7.7109375" style="2" hidden="1" customWidth="1"/>
    <col min="16" max="16" width="5.85546875" style="2" customWidth="1"/>
    <col min="17" max="17" width="9.28515625" style="2" customWidth="1"/>
    <col min="18" max="16384" width="9.140625" style="2"/>
  </cols>
  <sheetData>
    <row r="1" spans="1:12" ht="15.75" thickBot="1">
      <c r="A1" s="209"/>
      <c r="B1" s="209"/>
      <c r="C1" s="209"/>
      <c r="D1" s="209"/>
      <c r="E1" s="209"/>
      <c r="F1" s="209"/>
    </row>
    <row r="2" spans="1:12" ht="19.149999999999999" customHeight="1" thickBot="1">
      <c r="A2" s="206" t="s">
        <v>20</v>
      </c>
      <c r="B2" s="207"/>
      <c r="C2" s="207"/>
      <c r="D2" s="207"/>
      <c r="E2" s="207"/>
      <c r="F2" s="208"/>
      <c r="G2" s="156"/>
      <c r="H2" s="1"/>
      <c r="I2" s="1"/>
    </row>
    <row r="3" spans="1:12" ht="29.25">
      <c r="A3" s="88"/>
      <c r="B3" s="89" t="s">
        <v>116</v>
      </c>
      <c r="C3" s="89" t="s">
        <v>7</v>
      </c>
      <c r="D3" s="89" t="s">
        <v>8</v>
      </c>
      <c r="E3" s="89" t="s">
        <v>9</v>
      </c>
      <c r="F3" s="90" t="s">
        <v>234</v>
      </c>
      <c r="G3" s="156"/>
      <c r="H3" s="1"/>
      <c r="I3" s="3"/>
    </row>
    <row r="4" spans="1:12" ht="39.75">
      <c r="A4" s="91" t="s">
        <v>236</v>
      </c>
      <c r="B4" s="86"/>
      <c r="C4" s="86"/>
      <c r="D4" s="86"/>
      <c r="E4" s="86"/>
      <c r="F4" s="92"/>
      <c r="G4" s="156" t="s">
        <v>2</v>
      </c>
      <c r="H4" s="4"/>
      <c r="I4" s="5" t="str">
        <f>IF(LEN(D4)&lt;1,"",IF(AND(NOT(ISERROR(FIND("@",D4))),NOT(ISERROR(FIND(".",D4))),ISERROR(FIND(" ",D4))),"","invalid email"))</f>
        <v/>
      </c>
      <c r="L4" s="2" t="s">
        <v>118</v>
      </c>
    </row>
    <row r="5" spans="1:12">
      <c r="A5" s="93" t="s">
        <v>237</v>
      </c>
      <c r="B5" s="86"/>
      <c r="C5" s="86"/>
      <c r="D5" s="87"/>
      <c r="E5" s="86"/>
      <c r="F5" s="92"/>
      <c r="G5" s="156" t="s">
        <v>2</v>
      </c>
      <c r="H5" s="4" t="str">
        <f t="shared" ref="H5:H14" si="0">IF(AND(LEN(B5)&gt;0,OR(LEN(C5)&lt;1,LEN(D5)&lt;1,LEN(E5)&lt;1,LEN(F5)&lt;1)),"fill all cells","")</f>
        <v/>
      </c>
      <c r="I5" s="5" t="str">
        <f t="shared" ref="I5:I14" si="1">IF(LEN(B5)&lt;1,"",IF(LEN(D5)&lt;1,"",IF(AND(NOT(ISERROR(FIND("@",D5))),NOT(ISERROR(FIND(".",D5))),ISERROR(FIND(" ",D5))),"","invalid email")))</f>
        <v/>
      </c>
      <c r="L5" s="2" t="s">
        <v>319</v>
      </c>
    </row>
    <row r="6" spans="1:12">
      <c r="A6" s="93" t="s">
        <v>238</v>
      </c>
      <c r="B6" s="86"/>
      <c r="C6" s="86"/>
      <c r="D6" s="86"/>
      <c r="E6" s="86"/>
      <c r="F6" s="92"/>
      <c r="G6" s="156" t="s">
        <v>2</v>
      </c>
      <c r="H6" s="4" t="str">
        <f t="shared" si="0"/>
        <v/>
      </c>
      <c r="I6" s="5" t="str">
        <f t="shared" si="1"/>
        <v/>
      </c>
      <c r="L6" s="2" t="s">
        <v>320</v>
      </c>
    </row>
    <row r="7" spans="1:12">
      <c r="A7" s="93" t="s">
        <v>239</v>
      </c>
      <c r="B7" s="86"/>
      <c r="C7" s="86"/>
      <c r="D7" s="86"/>
      <c r="E7" s="86"/>
      <c r="F7" s="92"/>
      <c r="G7" s="156" t="s">
        <v>2</v>
      </c>
      <c r="H7" s="4" t="str">
        <f t="shared" si="0"/>
        <v/>
      </c>
      <c r="I7" s="5" t="str">
        <f t="shared" si="1"/>
        <v/>
      </c>
      <c r="L7" s="2" t="s">
        <v>321</v>
      </c>
    </row>
    <row r="8" spans="1:12">
      <c r="A8" s="93" t="s">
        <v>240</v>
      </c>
      <c r="B8" s="86"/>
      <c r="C8" s="86"/>
      <c r="D8" s="86"/>
      <c r="E8" s="86"/>
      <c r="F8" s="92"/>
      <c r="G8" s="156" t="s">
        <v>2</v>
      </c>
      <c r="H8" s="4" t="str">
        <f t="shared" si="0"/>
        <v/>
      </c>
      <c r="I8" s="5" t="str">
        <f t="shared" si="1"/>
        <v/>
      </c>
      <c r="L8" s="2" t="s">
        <v>322</v>
      </c>
    </row>
    <row r="9" spans="1:12">
      <c r="A9" s="93" t="s">
        <v>241</v>
      </c>
      <c r="B9" s="86"/>
      <c r="C9" s="86"/>
      <c r="D9" s="86"/>
      <c r="E9" s="86"/>
      <c r="F9" s="92"/>
      <c r="G9" s="156" t="s">
        <v>2</v>
      </c>
      <c r="H9" s="4" t="str">
        <f t="shared" si="0"/>
        <v/>
      </c>
      <c r="I9" s="5" t="str">
        <f t="shared" si="1"/>
        <v/>
      </c>
      <c r="L9" s="2" t="s">
        <v>119</v>
      </c>
    </row>
    <row r="10" spans="1:12">
      <c r="A10" s="93" t="s">
        <v>242</v>
      </c>
      <c r="B10" s="86"/>
      <c r="C10" s="86"/>
      <c r="D10" s="86"/>
      <c r="E10" s="86"/>
      <c r="F10" s="92"/>
      <c r="G10" s="156" t="s">
        <v>2</v>
      </c>
      <c r="H10" s="4" t="str">
        <f t="shared" si="0"/>
        <v/>
      </c>
      <c r="I10" s="5" t="str">
        <f t="shared" si="1"/>
        <v/>
      </c>
      <c r="L10" s="2" t="s">
        <v>326</v>
      </c>
    </row>
    <row r="11" spans="1:12">
      <c r="A11" s="93" t="s">
        <v>243</v>
      </c>
      <c r="B11" s="86"/>
      <c r="C11" s="86"/>
      <c r="D11" s="86"/>
      <c r="E11" s="86"/>
      <c r="F11" s="92"/>
      <c r="G11" s="156" t="s">
        <v>2</v>
      </c>
      <c r="H11" s="4" t="str">
        <f t="shared" si="0"/>
        <v/>
      </c>
      <c r="I11" s="5" t="str">
        <f t="shared" si="1"/>
        <v/>
      </c>
      <c r="L11" s="2" t="s">
        <v>323</v>
      </c>
    </row>
    <row r="12" spans="1:12">
      <c r="A12" s="93" t="s">
        <v>244</v>
      </c>
      <c r="B12" s="86"/>
      <c r="C12" s="86"/>
      <c r="D12" s="86"/>
      <c r="E12" s="86"/>
      <c r="F12" s="92"/>
      <c r="G12" s="156" t="s">
        <v>2</v>
      </c>
      <c r="H12" s="4" t="str">
        <f t="shared" si="0"/>
        <v/>
      </c>
      <c r="I12" s="5" t="str">
        <f t="shared" si="1"/>
        <v/>
      </c>
      <c r="L12" s="2" t="s">
        <v>324</v>
      </c>
    </row>
    <row r="13" spans="1:12">
      <c r="A13" s="93" t="s">
        <v>245</v>
      </c>
      <c r="B13" s="86"/>
      <c r="C13" s="86"/>
      <c r="D13" s="86"/>
      <c r="E13" s="86"/>
      <c r="F13" s="92"/>
      <c r="G13" s="156" t="s">
        <v>2</v>
      </c>
      <c r="H13" s="4" t="str">
        <f t="shared" si="0"/>
        <v/>
      </c>
      <c r="I13" s="5" t="str">
        <f t="shared" si="1"/>
        <v/>
      </c>
      <c r="L13" s="2" t="s">
        <v>120</v>
      </c>
    </row>
    <row r="14" spans="1:12" ht="15.75" thickBot="1">
      <c r="A14" s="94" t="s">
        <v>246</v>
      </c>
      <c r="B14" s="95"/>
      <c r="C14" s="95"/>
      <c r="D14" s="95"/>
      <c r="E14" s="95"/>
      <c r="F14" s="96"/>
      <c r="G14" s="156" t="s">
        <v>2</v>
      </c>
      <c r="H14" s="4" t="str">
        <f t="shared" si="0"/>
        <v/>
      </c>
      <c r="I14" s="5" t="str">
        <f t="shared" si="1"/>
        <v/>
      </c>
      <c r="L14" s="2" t="s">
        <v>327</v>
      </c>
    </row>
    <row r="15" spans="1:12">
      <c r="L15" s="2" t="s">
        <v>328</v>
      </c>
    </row>
    <row r="16" spans="1:12">
      <c r="L16" s="2" t="s">
        <v>329</v>
      </c>
    </row>
    <row r="17" spans="1:12">
      <c r="L17" s="2" t="s">
        <v>325</v>
      </c>
    </row>
    <row r="21" spans="1:12">
      <c r="A21" s="205"/>
      <c r="B21" s="205"/>
      <c r="C21" s="205"/>
      <c r="D21" s="205"/>
      <c r="E21" s="205"/>
      <c r="F21" s="205"/>
      <c r="G21" s="205"/>
    </row>
    <row r="24" spans="1:12">
      <c r="F24" s="2" t="s">
        <v>23</v>
      </c>
    </row>
  </sheetData>
  <mergeCells count="3">
    <mergeCell ref="A21:G21"/>
    <mergeCell ref="A2:F2"/>
    <mergeCell ref="A1:F1"/>
  </mergeCells>
  <phoneticPr fontId="5" type="noConversion"/>
  <conditionalFormatting sqref="C4">
    <cfRule type="expression" dxfId="40" priority="8" stopIfTrue="1">
      <formula>AND(LEN(B4)&gt;0,LEN(C4)&lt;1)</formula>
    </cfRule>
  </conditionalFormatting>
  <conditionalFormatting sqref="C6:C14">
    <cfRule type="expression" dxfId="39" priority="13" stopIfTrue="1">
      <formula>AND(LEN(B6)&gt;0,LEN(C6)&lt;1)</formula>
    </cfRule>
  </conditionalFormatting>
  <conditionalFormatting sqref="C4:D4">
    <cfRule type="expression" dxfId="38" priority="9" stopIfTrue="1">
      <formula>AND(LEN($B4)&gt;0,LEN(C4)&lt;1)</formula>
    </cfRule>
  </conditionalFormatting>
  <conditionalFormatting sqref="C5:E14">
    <cfRule type="expression" dxfId="37" priority="14" stopIfTrue="1">
      <formula>AND(LEN($B5)&gt;0,LEN(C5)&lt;1)</formula>
    </cfRule>
  </conditionalFormatting>
  <conditionalFormatting sqref="D4:E14">
    <cfRule type="expression" dxfId="36" priority="1" stopIfTrue="1">
      <formula>AND(LEN(B4)&gt;0,LEN(F4)&lt;1)</formula>
    </cfRule>
  </conditionalFormatting>
  <conditionalFormatting sqref="E4">
    <cfRule type="expression" dxfId="35" priority="2" stopIfTrue="1">
      <formula>AND(LEN($B4)&gt;0,LEN(E4)&lt;1)</formula>
    </cfRule>
  </conditionalFormatting>
  <conditionalFormatting sqref="G4:G14">
    <cfRule type="expression" dxfId="34" priority="16" stopIfTrue="1">
      <formula>LEN(B4)&gt;0</formula>
    </cfRule>
    <cfRule type="expression" dxfId="33" priority="17" stopIfTrue="1">
      <formula>LEN(B4)&lt;1</formula>
    </cfRule>
  </conditionalFormatting>
  <dataValidations count="1">
    <dataValidation type="list" allowBlank="1" showInputMessage="1" showErrorMessage="1" sqref="F4:F14" xr:uid="{C3EAE813-053F-48EB-86A2-086711082160}">
      <formula1>$L$4:$L$17</formula1>
    </dataValidation>
  </dataValidation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78971-63FB-49B7-8D1D-C0EA2B02574C}">
  <dimension ref="A1:X33"/>
  <sheetViews>
    <sheetView workbookViewId="0">
      <selection activeCell="C3" sqref="C3"/>
    </sheetView>
  </sheetViews>
  <sheetFormatPr defaultRowHeight="15"/>
  <cols>
    <col min="1" max="1" width="27.5703125" customWidth="1"/>
    <col min="2" max="2" width="48.28515625" customWidth="1"/>
    <col min="3" max="3" width="16.140625" style="133" customWidth="1"/>
    <col min="18" max="21" width="0" hidden="1" customWidth="1"/>
    <col min="22" max="22" width="9.140625" hidden="1" customWidth="1"/>
    <col min="23" max="23" width="10" hidden="1" customWidth="1"/>
    <col min="24" max="24" width="9.140625" hidden="1" customWidth="1"/>
    <col min="25" max="43" width="0" hidden="1" customWidth="1"/>
  </cols>
  <sheetData>
    <row r="1" spans="1:23" ht="16.5" thickBot="1">
      <c r="A1" s="212"/>
      <c r="B1" s="212"/>
      <c r="C1" s="131"/>
    </row>
    <row r="2" spans="1:23" ht="32.450000000000003" customHeight="1" thickBot="1">
      <c r="A2" s="210" t="s">
        <v>281</v>
      </c>
      <c r="B2" s="211"/>
      <c r="C2" s="132"/>
      <c r="W2" t="s">
        <v>117</v>
      </c>
    </row>
    <row r="3" spans="1:23" ht="15.75">
      <c r="A3" s="134" t="s">
        <v>27</v>
      </c>
      <c r="B3" s="135"/>
      <c r="C3" s="132" t="s">
        <v>2</v>
      </c>
      <c r="W3" t="s">
        <v>247</v>
      </c>
    </row>
    <row r="4" spans="1:23" ht="15.75">
      <c r="A4" s="126" t="s">
        <v>28</v>
      </c>
      <c r="B4" s="127"/>
      <c r="C4" s="132" t="s">
        <v>3</v>
      </c>
      <c r="W4" t="s">
        <v>156</v>
      </c>
    </row>
    <row r="5" spans="1:23" ht="15.75">
      <c r="A5" s="126" t="s">
        <v>29</v>
      </c>
      <c r="B5" s="127"/>
      <c r="C5" s="132" t="s">
        <v>3</v>
      </c>
      <c r="W5" t="s">
        <v>248</v>
      </c>
    </row>
    <row r="6" spans="1:23" ht="15.75">
      <c r="A6" s="126" t="s">
        <v>30</v>
      </c>
      <c r="B6" s="127"/>
      <c r="C6" s="132" t="s">
        <v>3</v>
      </c>
      <c r="W6" t="s">
        <v>249</v>
      </c>
    </row>
    <row r="7" spans="1:23" ht="15.75">
      <c r="A7" s="126" t="s">
        <v>31</v>
      </c>
      <c r="B7" s="127"/>
      <c r="C7" s="132" t="s">
        <v>3</v>
      </c>
      <c r="W7" t="s">
        <v>250</v>
      </c>
    </row>
    <row r="8" spans="1:23" ht="15.75">
      <c r="A8" s="126" t="s">
        <v>32</v>
      </c>
      <c r="B8" s="127"/>
      <c r="C8" s="132" t="s">
        <v>3</v>
      </c>
      <c r="W8" t="s">
        <v>251</v>
      </c>
    </row>
    <row r="9" spans="1:23" ht="15.75">
      <c r="A9" s="126" t="s">
        <v>33</v>
      </c>
      <c r="B9" s="127"/>
      <c r="C9" s="132" t="s">
        <v>3</v>
      </c>
      <c r="W9" t="s">
        <v>252</v>
      </c>
    </row>
    <row r="10" spans="1:23" ht="15.75">
      <c r="A10" s="126" t="s">
        <v>34</v>
      </c>
      <c r="B10" s="127"/>
      <c r="C10" s="132" t="s">
        <v>3</v>
      </c>
      <c r="W10" t="s">
        <v>157</v>
      </c>
    </row>
    <row r="11" spans="1:23" ht="15.75">
      <c r="A11" s="126" t="s">
        <v>35</v>
      </c>
      <c r="B11" s="127"/>
      <c r="C11" s="132" t="s">
        <v>3</v>
      </c>
      <c r="W11" t="s">
        <v>158</v>
      </c>
    </row>
    <row r="12" spans="1:23" ht="16.5" thickBot="1">
      <c r="A12" s="128" t="s">
        <v>36</v>
      </c>
      <c r="B12" s="129"/>
      <c r="C12" s="132" t="s">
        <v>3</v>
      </c>
      <c r="W12" t="s">
        <v>159</v>
      </c>
    </row>
    <row r="13" spans="1:23" ht="15.75">
      <c r="A13" s="109"/>
      <c r="B13" s="109"/>
      <c r="C13" s="132"/>
      <c r="W13" t="s">
        <v>253</v>
      </c>
    </row>
    <row r="14" spans="1:23" ht="15.75">
      <c r="A14" s="125"/>
      <c r="B14" s="125"/>
      <c r="C14" s="131"/>
      <c r="W14" t="s">
        <v>254</v>
      </c>
    </row>
    <row r="15" spans="1:23">
      <c r="W15" t="s">
        <v>255</v>
      </c>
    </row>
    <row r="16" spans="1:23">
      <c r="W16" t="s">
        <v>256</v>
      </c>
    </row>
    <row r="17" spans="23:23">
      <c r="W17" t="s">
        <v>160</v>
      </c>
    </row>
    <row r="18" spans="23:23">
      <c r="W18" t="s">
        <v>161</v>
      </c>
    </row>
    <row r="19" spans="23:23">
      <c r="W19" t="s">
        <v>257</v>
      </c>
    </row>
    <row r="20" spans="23:23">
      <c r="W20" t="s">
        <v>258</v>
      </c>
    </row>
    <row r="21" spans="23:23">
      <c r="W21" t="s">
        <v>259</v>
      </c>
    </row>
    <row r="22" spans="23:23">
      <c r="W22" t="s">
        <v>260</v>
      </c>
    </row>
    <row r="23" spans="23:23">
      <c r="W23" t="s">
        <v>261</v>
      </c>
    </row>
    <row r="24" spans="23:23">
      <c r="W24" t="s">
        <v>262</v>
      </c>
    </row>
    <row r="25" spans="23:23">
      <c r="W25" t="s">
        <v>263</v>
      </c>
    </row>
    <row r="26" spans="23:23">
      <c r="W26" t="s">
        <v>264</v>
      </c>
    </row>
    <row r="27" spans="23:23">
      <c r="W27" t="s">
        <v>265</v>
      </c>
    </row>
    <row r="28" spans="23:23">
      <c r="W28" t="s">
        <v>266</v>
      </c>
    </row>
    <row r="29" spans="23:23">
      <c r="W29" t="s">
        <v>267</v>
      </c>
    </row>
    <row r="30" spans="23:23">
      <c r="W30" t="s">
        <v>268</v>
      </c>
    </row>
    <row r="31" spans="23:23">
      <c r="W31" t="s">
        <v>269</v>
      </c>
    </row>
    <row r="32" spans="23:23">
      <c r="W32" t="s">
        <v>270</v>
      </c>
    </row>
    <row r="33" spans="23:23">
      <c r="W33" t="s">
        <v>162</v>
      </c>
    </row>
  </sheetData>
  <mergeCells count="2">
    <mergeCell ref="A2:B2"/>
    <mergeCell ref="A1:B1"/>
  </mergeCells>
  <conditionalFormatting sqref="C3">
    <cfRule type="expression" dxfId="32" priority="1" stopIfTrue="1">
      <formula>LEN(B3)&gt;0</formula>
    </cfRule>
    <cfRule type="expression" dxfId="31" priority="2" stopIfTrue="1">
      <formula>LEN(B3)&lt;1</formula>
    </cfRule>
  </conditionalFormatting>
  <dataValidations count="1">
    <dataValidation type="list" allowBlank="1" showInputMessage="1" showErrorMessage="1" sqref="B3:B12" xr:uid="{7DFC9B1B-7FA8-4BFF-AA34-F4D304B22FD1}">
      <formula1>$W$3:$W$33</formula1>
    </dataValidation>
  </dataValidation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D48ED-3239-411D-9AFC-90115DDBD185}">
  <dimension ref="A1:Y28"/>
  <sheetViews>
    <sheetView zoomScale="85" zoomScaleNormal="85" workbookViewId="0">
      <selection activeCell="A5" sqref="A5"/>
    </sheetView>
  </sheetViews>
  <sheetFormatPr defaultColWidth="8.7109375" defaultRowHeight="12.75"/>
  <cols>
    <col min="1" max="1" width="74.7109375" style="36" customWidth="1"/>
    <col min="2" max="2" width="15.28515625" style="36" customWidth="1"/>
    <col min="3" max="23" width="8.7109375" style="36"/>
    <col min="24" max="24" width="8.7109375" style="36" customWidth="1"/>
    <col min="25" max="25" width="8.7109375" style="36" hidden="1" customWidth="1"/>
    <col min="26" max="26" width="8.7109375" style="36" customWidth="1"/>
    <col min="27" max="16384" width="8.7109375" style="36"/>
  </cols>
  <sheetData>
    <row r="1" spans="1:25" ht="13.5" thickBot="1">
      <c r="A1" s="6"/>
      <c r="B1" s="97"/>
    </row>
    <row r="2" spans="1:25" ht="30.6" customHeight="1" thickBot="1">
      <c r="A2" s="100" t="s">
        <v>282</v>
      </c>
      <c r="B2" s="97"/>
    </row>
    <row r="3" spans="1:25" ht="15.75" thickBot="1">
      <c r="A3" s="101"/>
      <c r="Y3" s="36" t="s">
        <v>163</v>
      </c>
    </row>
    <row r="4" spans="1:25" ht="36.6" customHeight="1" thickBot="1">
      <c r="A4" s="102" t="s">
        <v>283</v>
      </c>
      <c r="Y4" s="36" t="s">
        <v>164</v>
      </c>
    </row>
    <row r="5" spans="1:25" ht="15.75">
      <c r="A5" s="136"/>
      <c r="B5" s="132" t="s">
        <v>2</v>
      </c>
      <c r="Y5" s="36" t="s">
        <v>165</v>
      </c>
    </row>
    <row r="6" spans="1:25" ht="15">
      <c r="A6" s="137"/>
      <c r="B6" s="37"/>
      <c r="Y6" s="36" t="s">
        <v>166</v>
      </c>
    </row>
    <row r="7" spans="1:25" ht="15">
      <c r="A7" s="137"/>
      <c r="B7" s="37"/>
      <c r="Y7" s="36" t="s">
        <v>167</v>
      </c>
    </row>
    <row r="8" spans="1:25" ht="15">
      <c r="A8" s="137"/>
      <c r="B8" s="37"/>
      <c r="Y8" s="36" t="s">
        <v>168</v>
      </c>
    </row>
    <row r="9" spans="1:25" ht="15">
      <c r="A9" s="137"/>
      <c r="B9" s="37"/>
      <c r="Y9" s="36" t="s">
        <v>169</v>
      </c>
    </row>
    <row r="10" spans="1:25" ht="15">
      <c r="A10" s="137"/>
      <c r="B10" s="37"/>
      <c r="Y10" s="36" t="s">
        <v>170</v>
      </c>
    </row>
    <row r="11" spans="1:25" ht="15">
      <c r="A11" s="137"/>
      <c r="B11" s="37"/>
      <c r="Y11" s="36" t="s">
        <v>171</v>
      </c>
    </row>
    <row r="12" spans="1:25" ht="15">
      <c r="A12" s="137"/>
      <c r="B12" s="37"/>
      <c r="Y12" s="36" t="s">
        <v>172</v>
      </c>
    </row>
    <row r="13" spans="1:25" ht="15.75" thickBot="1">
      <c r="A13" s="138"/>
      <c r="B13" s="37"/>
    </row>
    <row r="14" spans="1:25" ht="15">
      <c r="A14" s="103"/>
    </row>
    <row r="15" spans="1:25" ht="15.75" thickBot="1">
      <c r="A15" s="101"/>
    </row>
    <row r="16" spans="1:25" ht="32.25" thickBot="1">
      <c r="A16" s="102" t="s">
        <v>271</v>
      </c>
    </row>
    <row r="17" spans="1:25" ht="15.75">
      <c r="A17" s="139"/>
      <c r="B17" s="132" t="s">
        <v>2</v>
      </c>
      <c r="Y17" s="36" t="s">
        <v>121</v>
      </c>
    </row>
    <row r="18" spans="1:25" ht="15">
      <c r="A18" s="140"/>
      <c r="B18" s="37"/>
      <c r="Y18" s="36" t="s">
        <v>125</v>
      </c>
    </row>
    <row r="19" spans="1:25" ht="15">
      <c r="A19" s="140"/>
      <c r="B19" s="37"/>
      <c r="Y19" s="36" t="s">
        <v>126</v>
      </c>
    </row>
    <row r="20" spans="1:25" ht="15">
      <c r="A20" s="140"/>
      <c r="B20" s="37"/>
      <c r="Y20" s="36" t="s">
        <v>122</v>
      </c>
    </row>
    <row r="21" spans="1:25" ht="15">
      <c r="A21" s="140"/>
      <c r="B21" s="37"/>
      <c r="Y21" s="36" t="s">
        <v>127</v>
      </c>
    </row>
    <row r="22" spans="1:25" ht="15">
      <c r="A22" s="140"/>
      <c r="B22" s="37"/>
      <c r="Y22" s="36" t="s">
        <v>128</v>
      </c>
    </row>
    <row r="23" spans="1:25" ht="15">
      <c r="A23" s="140"/>
      <c r="B23" s="37"/>
      <c r="Y23" s="36" t="s">
        <v>129</v>
      </c>
    </row>
    <row r="24" spans="1:25" ht="15">
      <c r="A24" s="140"/>
      <c r="B24" s="37"/>
      <c r="Y24" s="36" t="s">
        <v>130</v>
      </c>
    </row>
    <row r="25" spans="1:25" ht="15">
      <c r="A25" s="140"/>
      <c r="B25" s="37"/>
      <c r="Y25" s="36" t="s">
        <v>123</v>
      </c>
    </row>
    <row r="26" spans="1:25" ht="15">
      <c r="A26" s="140"/>
      <c r="B26" s="37"/>
      <c r="Y26" s="36" t="s">
        <v>124</v>
      </c>
    </row>
    <row r="27" spans="1:25" ht="15.75" thickBot="1">
      <c r="A27" s="141"/>
      <c r="B27" s="37"/>
    </row>
    <row r="28" spans="1:25">
      <c r="A28" s="38"/>
    </row>
  </sheetData>
  <sheetProtection sort="0" autoFilter="0"/>
  <conditionalFormatting sqref="B5">
    <cfRule type="expression" dxfId="30" priority="3" stopIfTrue="1">
      <formula>LEN(A5)&gt;0</formula>
    </cfRule>
    <cfRule type="expression" dxfId="29" priority="4" stopIfTrue="1">
      <formula>LEN(A5)&lt;1</formula>
    </cfRule>
  </conditionalFormatting>
  <conditionalFormatting sqref="B17">
    <cfRule type="expression" dxfId="28" priority="1" stopIfTrue="1">
      <formula>LEN(A17)&gt;0</formula>
    </cfRule>
    <cfRule type="expression" dxfId="27" priority="2" stopIfTrue="1">
      <formula>LEN(A17)&lt;1</formula>
    </cfRule>
  </conditionalFormatting>
  <dataValidations count="2">
    <dataValidation type="list" allowBlank="1" showErrorMessage="1" sqref="A5:A13" xr:uid="{06069A83-2D18-42E2-B1F6-314CA02B2C99}">
      <formula1>$Y$3:$Y$12</formula1>
    </dataValidation>
    <dataValidation type="list" allowBlank="1" showErrorMessage="1" prompt="_x000a_" sqref="A17:A27" xr:uid="{76EF4915-3E74-4290-8BDD-231DFF133516}">
      <formula1>$Y$17:$Y$26</formula1>
    </dataValidation>
  </dataValidation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558AA-FEE6-4FF5-BF19-304F6C4ADD09}">
  <dimension ref="A1:C25"/>
  <sheetViews>
    <sheetView workbookViewId="0">
      <selection activeCell="A2" sqref="A2:B2"/>
    </sheetView>
  </sheetViews>
  <sheetFormatPr defaultRowHeight="15"/>
  <cols>
    <col min="1" max="1" width="39.140625" customWidth="1"/>
    <col min="2" max="2" width="34.28515625" customWidth="1"/>
    <col min="3" max="3" width="32.85546875" customWidth="1"/>
  </cols>
  <sheetData>
    <row r="1" spans="1:3" ht="15.75" thickBot="1">
      <c r="A1" s="215"/>
      <c r="B1" s="215"/>
      <c r="C1" s="215"/>
    </row>
    <row r="2" spans="1:3" ht="36" customHeight="1" thickBot="1">
      <c r="A2" s="213" t="s">
        <v>307</v>
      </c>
      <c r="B2" s="214"/>
      <c r="C2" s="142" t="s">
        <v>4</v>
      </c>
    </row>
    <row r="3" spans="1:3" ht="15.75">
      <c r="A3" s="143" t="s">
        <v>37</v>
      </c>
      <c r="B3" s="117" t="s">
        <v>38</v>
      </c>
      <c r="C3" s="144" t="s">
        <v>173</v>
      </c>
    </row>
    <row r="4" spans="1:3" ht="15.75">
      <c r="A4" s="145"/>
      <c r="B4" s="111" t="s">
        <v>39</v>
      </c>
      <c r="C4" s="127"/>
    </row>
    <row r="5" spans="1:3" ht="15.75">
      <c r="A5" s="145"/>
      <c r="B5" s="111" t="s">
        <v>39</v>
      </c>
      <c r="C5" s="127"/>
    </row>
    <row r="6" spans="1:3" ht="15.75">
      <c r="A6" s="145"/>
      <c r="B6" s="111" t="s">
        <v>39</v>
      </c>
      <c r="C6" s="127"/>
    </row>
    <row r="7" spans="1:3" ht="15.75">
      <c r="A7" s="145"/>
      <c r="B7" s="111" t="s">
        <v>39</v>
      </c>
      <c r="C7" s="127"/>
    </row>
    <row r="8" spans="1:3" ht="15.75">
      <c r="A8" s="145"/>
      <c r="B8" s="111" t="s">
        <v>39</v>
      </c>
      <c r="C8" s="127"/>
    </row>
    <row r="9" spans="1:3" ht="15.75">
      <c r="A9" s="145"/>
      <c r="B9" s="111" t="s">
        <v>39</v>
      </c>
      <c r="C9" s="127"/>
    </row>
    <row r="10" spans="1:3" ht="15.75">
      <c r="A10" s="145"/>
      <c r="B10" s="111" t="s">
        <v>39</v>
      </c>
      <c r="C10" s="127"/>
    </row>
    <row r="11" spans="1:3" ht="15.75">
      <c r="A11" s="145"/>
      <c r="B11" s="111" t="s">
        <v>39</v>
      </c>
      <c r="C11" s="127"/>
    </row>
    <row r="12" spans="1:3" ht="15.75">
      <c r="A12" s="145"/>
      <c r="B12" s="111" t="s">
        <v>39</v>
      </c>
      <c r="C12" s="127"/>
    </row>
    <row r="13" spans="1:3" ht="15.75">
      <c r="A13" s="145"/>
      <c r="B13" s="111" t="s">
        <v>39</v>
      </c>
      <c r="C13" s="127"/>
    </row>
    <row r="14" spans="1:3" ht="15.75">
      <c r="A14" s="145"/>
      <c r="B14" s="111" t="s">
        <v>39</v>
      </c>
      <c r="C14" s="127"/>
    </row>
    <row r="15" spans="1:3" ht="15.75">
      <c r="A15" s="145"/>
      <c r="B15" s="111" t="s">
        <v>39</v>
      </c>
      <c r="C15" s="127"/>
    </row>
    <row r="16" spans="1:3" ht="15.75">
      <c r="A16" s="145"/>
      <c r="B16" s="111" t="s">
        <v>39</v>
      </c>
      <c r="C16" s="127"/>
    </row>
    <row r="17" spans="1:3" ht="15.75">
      <c r="A17" s="145"/>
      <c r="B17" s="111" t="s">
        <v>39</v>
      </c>
      <c r="C17" s="127"/>
    </row>
    <row r="18" spans="1:3" ht="15.75">
      <c r="A18" s="145"/>
      <c r="B18" s="111" t="s">
        <v>39</v>
      </c>
      <c r="C18" s="127"/>
    </row>
    <row r="19" spans="1:3" ht="15.75">
      <c r="A19" s="145"/>
      <c r="B19" s="111" t="s">
        <v>39</v>
      </c>
      <c r="C19" s="127"/>
    </row>
    <row r="20" spans="1:3" ht="15.75">
      <c r="A20" s="145"/>
      <c r="B20" s="111" t="s">
        <v>39</v>
      </c>
      <c r="C20" s="127"/>
    </row>
    <row r="21" spans="1:3" ht="15.75">
      <c r="A21" s="145"/>
      <c r="B21" s="111" t="s">
        <v>39</v>
      </c>
      <c r="C21" s="127"/>
    </row>
    <row r="22" spans="1:3" ht="15.75">
      <c r="A22" s="145"/>
      <c r="B22" s="111" t="s">
        <v>39</v>
      </c>
      <c r="C22" s="127"/>
    </row>
    <row r="23" spans="1:3" ht="15.75">
      <c r="A23" s="145"/>
      <c r="B23" s="111" t="s">
        <v>39</v>
      </c>
      <c r="C23" s="127"/>
    </row>
    <row r="24" spans="1:3" ht="15.75">
      <c r="A24" s="145"/>
      <c r="B24" s="111" t="s">
        <v>39</v>
      </c>
      <c r="C24" s="127"/>
    </row>
    <row r="25" spans="1:3" ht="16.5" thickBot="1">
      <c r="A25" s="106"/>
      <c r="B25" s="146" t="s">
        <v>39</v>
      </c>
      <c r="C25" s="129"/>
    </row>
  </sheetData>
  <mergeCells count="2">
    <mergeCell ref="A2:B2"/>
    <mergeCell ref="A1:C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E42BE-03BD-4746-99C1-A3D2A1D7E5D6}">
  <dimension ref="A1:C30"/>
  <sheetViews>
    <sheetView workbookViewId="0">
      <selection activeCell="A2" sqref="A2:B2"/>
    </sheetView>
  </sheetViews>
  <sheetFormatPr defaultRowHeight="15"/>
  <cols>
    <col min="1" max="1" width="62.7109375" customWidth="1"/>
    <col min="2" max="2" width="41.42578125" customWidth="1"/>
    <col min="3" max="3" width="21.28515625" customWidth="1"/>
  </cols>
  <sheetData>
    <row r="1" spans="1:3" ht="15.75" thickBot="1">
      <c r="A1" s="215"/>
      <c r="B1" s="215"/>
      <c r="C1" s="215"/>
    </row>
    <row r="2" spans="1:3" ht="16.5" thickBot="1">
      <c r="A2" s="216" t="s">
        <v>274</v>
      </c>
      <c r="B2" s="217"/>
      <c r="C2" s="115" t="s">
        <v>4</v>
      </c>
    </row>
    <row r="3" spans="1:3" ht="15.75">
      <c r="A3" s="104" t="s">
        <v>40</v>
      </c>
      <c r="B3" s="105" t="s">
        <v>38</v>
      </c>
      <c r="C3" s="116" t="s">
        <v>173</v>
      </c>
    </row>
    <row r="4" spans="1:3" ht="16.5" thickBot="1">
      <c r="A4" s="106"/>
      <c r="B4" s="107" t="s">
        <v>39</v>
      </c>
      <c r="C4" s="108"/>
    </row>
    <row r="5" spans="1:3" ht="16.5" thickBot="1">
      <c r="A5" s="220"/>
      <c r="B5" s="220"/>
      <c r="C5" s="109"/>
    </row>
    <row r="6" spans="1:3" ht="49.9" customHeight="1" thickBot="1">
      <c r="A6" s="218" t="s">
        <v>273</v>
      </c>
      <c r="B6" s="219"/>
      <c r="C6" s="115" t="s">
        <v>4</v>
      </c>
    </row>
    <row r="7" spans="1:3" ht="15.75">
      <c r="A7" s="112" t="s">
        <v>40</v>
      </c>
      <c r="B7" s="112" t="s">
        <v>38</v>
      </c>
      <c r="C7" s="117" t="s">
        <v>173</v>
      </c>
    </row>
    <row r="8" spans="1:3" ht="15.75">
      <c r="A8" s="110"/>
      <c r="B8" s="111" t="s">
        <v>39</v>
      </c>
      <c r="C8" s="110"/>
    </row>
    <row r="9" spans="1:3" ht="15.75">
      <c r="A9" s="110"/>
      <c r="B9" s="111" t="s">
        <v>39</v>
      </c>
      <c r="C9" s="110"/>
    </row>
    <row r="10" spans="1:3" ht="15.75">
      <c r="A10" s="110"/>
      <c r="B10" s="111" t="s">
        <v>39</v>
      </c>
      <c r="C10" s="110"/>
    </row>
    <row r="11" spans="1:3" ht="15.75">
      <c r="A11" s="110"/>
      <c r="B11" s="111" t="s">
        <v>39</v>
      </c>
      <c r="C11" s="110"/>
    </row>
    <row r="12" spans="1:3" ht="15.75">
      <c r="A12" s="110"/>
      <c r="B12" s="111" t="s">
        <v>39</v>
      </c>
      <c r="C12" s="110"/>
    </row>
    <row r="13" spans="1:3" ht="15.75">
      <c r="A13" s="110"/>
      <c r="B13" s="111" t="s">
        <v>39</v>
      </c>
      <c r="C13" s="110"/>
    </row>
    <row r="14" spans="1:3" ht="15.75">
      <c r="A14" s="110"/>
      <c r="B14" s="111" t="s">
        <v>39</v>
      </c>
      <c r="C14" s="110"/>
    </row>
    <row r="15" spans="1:3" ht="15.75">
      <c r="A15" s="110"/>
      <c r="B15" s="111" t="s">
        <v>39</v>
      </c>
      <c r="C15" s="110"/>
    </row>
    <row r="16" spans="1:3" ht="15.75">
      <c r="A16" s="110"/>
      <c r="B16" s="111" t="s">
        <v>39</v>
      </c>
      <c r="C16" s="110"/>
    </row>
    <row r="17" spans="1:3" ht="15.75">
      <c r="A17" s="110"/>
      <c r="B17" s="111" t="s">
        <v>39</v>
      </c>
      <c r="C17" s="110"/>
    </row>
    <row r="18" spans="1:3" ht="15.75">
      <c r="A18" s="110"/>
      <c r="B18" s="111" t="s">
        <v>39</v>
      </c>
      <c r="C18" s="110"/>
    </row>
    <row r="19" spans="1:3" ht="15.75">
      <c r="A19" s="110"/>
      <c r="B19" s="111" t="s">
        <v>39</v>
      </c>
      <c r="C19" s="110"/>
    </row>
    <row r="20" spans="1:3" ht="15.75">
      <c r="A20" s="110"/>
      <c r="B20" s="111" t="s">
        <v>39</v>
      </c>
      <c r="C20" s="110"/>
    </row>
    <row r="21" spans="1:3" ht="15.75">
      <c r="A21" s="110"/>
      <c r="B21" s="111" t="s">
        <v>39</v>
      </c>
      <c r="C21" s="110"/>
    </row>
    <row r="22" spans="1:3" ht="15.75">
      <c r="A22" s="110"/>
      <c r="B22" s="111" t="s">
        <v>39</v>
      </c>
      <c r="C22" s="110"/>
    </row>
    <row r="23" spans="1:3" ht="15.75">
      <c r="A23" s="110"/>
      <c r="B23" s="111" t="s">
        <v>39</v>
      </c>
      <c r="C23" s="110"/>
    </row>
    <row r="24" spans="1:3" ht="15.75">
      <c r="A24" s="110"/>
      <c r="B24" s="111" t="s">
        <v>39</v>
      </c>
      <c r="C24" s="110"/>
    </row>
    <row r="25" spans="1:3" ht="15.75">
      <c r="A25" s="110"/>
      <c r="B25" s="111" t="s">
        <v>39</v>
      </c>
      <c r="C25" s="110"/>
    </row>
    <row r="26" spans="1:3" ht="15.75">
      <c r="A26" s="110"/>
      <c r="B26" s="111" t="s">
        <v>39</v>
      </c>
      <c r="C26" s="110"/>
    </row>
    <row r="27" spans="1:3" ht="15.75">
      <c r="A27" s="110"/>
      <c r="B27" s="111" t="s">
        <v>39</v>
      </c>
      <c r="C27" s="110"/>
    </row>
    <row r="28" spans="1:3" ht="15.75">
      <c r="A28" s="110"/>
      <c r="B28" s="111" t="s">
        <v>39</v>
      </c>
      <c r="C28" s="110"/>
    </row>
    <row r="29" spans="1:3" ht="15.75">
      <c r="A29" s="110"/>
      <c r="B29" s="111" t="s">
        <v>39</v>
      </c>
      <c r="C29" s="110"/>
    </row>
    <row r="30" spans="1:3" ht="15.75">
      <c r="A30" s="110"/>
      <c r="B30" s="111" t="s">
        <v>39</v>
      </c>
      <c r="C30" s="110"/>
    </row>
  </sheetData>
  <mergeCells count="4">
    <mergeCell ref="A2:B2"/>
    <mergeCell ref="A6:B6"/>
    <mergeCell ref="A1:C1"/>
    <mergeCell ref="A5:B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4719E-9BA6-416A-9E0F-C7A35DE6711C}">
  <dimension ref="A1:E8"/>
  <sheetViews>
    <sheetView workbookViewId="0">
      <selection activeCell="A2" sqref="A2"/>
    </sheetView>
  </sheetViews>
  <sheetFormatPr defaultRowHeight="15"/>
  <cols>
    <col min="1" max="1" width="41.7109375" customWidth="1"/>
    <col min="2" max="2" width="52.7109375" customWidth="1"/>
    <col min="3" max="3" width="11.42578125" style="133" bestFit="1" customWidth="1"/>
    <col min="4" max="4" width="18.7109375" style="133" bestFit="1" customWidth="1"/>
  </cols>
  <sheetData>
    <row r="1" spans="1:5" ht="15.75" thickBot="1">
      <c r="A1" s="215"/>
      <c r="B1" s="215"/>
    </row>
    <row r="2" spans="1:5" ht="39" thickBot="1">
      <c r="A2" s="100" t="s">
        <v>41</v>
      </c>
      <c r="B2" s="118" t="s">
        <v>174</v>
      </c>
      <c r="C2" s="150"/>
      <c r="D2" s="150"/>
      <c r="E2" s="6"/>
    </row>
    <row r="3" spans="1:5" ht="15.75" thickBot="1">
      <c r="A3" s="221"/>
      <c r="B3" s="221"/>
      <c r="C3" s="150"/>
      <c r="D3" s="150"/>
      <c r="E3" s="6"/>
    </row>
    <row r="4" spans="1:5" ht="268.5" thickBot="1">
      <c r="A4" s="113" t="s">
        <v>315</v>
      </c>
      <c r="B4" s="114"/>
      <c r="C4" s="150" t="s">
        <v>2</v>
      </c>
      <c r="D4" s="150" t="str">
        <f>LEN(SUBSTITUTE(B4, " ", "")) &amp; " znakova / 800-1000" &amp; DE4</f>
        <v>0 znakova / 800-1000</v>
      </c>
      <c r="E4" s="6"/>
    </row>
    <row r="5" spans="1:5" ht="15.75" thickBot="1">
      <c r="A5" s="221"/>
      <c r="B5" s="221"/>
      <c r="C5" s="150"/>
      <c r="D5" s="150"/>
      <c r="E5" s="6"/>
    </row>
    <row r="6" spans="1:5" ht="268.5" thickBot="1">
      <c r="A6" s="113" t="s">
        <v>316</v>
      </c>
      <c r="B6" s="114"/>
      <c r="C6" s="151" t="s">
        <v>4</v>
      </c>
      <c r="D6" s="150" t="str">
        <f>LEN(SUBSTITUTE(B6, " ", "")) &amp; " znakova / 800-1000" &amp; DE6</f>
        <v>0 znakova / 800-1000</v>
      </c>
      <c r="E6" s="7"/>
    </row>
    <row r="7" spans="1:5">
      <c r="A7" s="8"/>
      <c r="C7" s="150"/>
      <c r="D7" s="150"/>
      <c r="E7" s="7"/>
    </row>
    <row r="8" spans="1:5">
      <c r="E8" s="6"/>
    </row>
  </sheetData>
  <mergeCells count="3">
    <mergeCell ref="A1:B1"/>
    <mergeCell ref="A3:B3"/>
    <mergeCell ref="A5:B5"/>
  </mergeCells>
  <conditionalFormatting sqref="C4 C6:C7">
    <cfRule type="expression" dxfId="26" priority="1" stopIfTrue="1">
      <formula>LEN(B4)&gt;0</formula>
    </cfRule>
  </conditionalFormatting>
  <conditionalFormatting sqref="C4">
    <cfRule type="expression" dxfId="25" priority="6" stopIfTrue="1">
      <formula>LEN(B4)&lt;1</formula>
    </cfRule>
  </conditionalFormatting>
  <conditionalFormatting sqref="C6:C7">
    <cfRule type="expression" dxfId="24" priority="2" stopIfTrue="1">
      <formula>LEN(B6)&lt;1</formula>
    </cfRule>
  </conditionalFormatting>
  <conditionalFormatting sqref="D4">
    <cfRule type="expression" dxfId="23" priority="111" stopIfTrue="1">
      <formula>LEN(SUBSTITUTE(B4," ",""))=0</formula>
    </cfRule>
    <cfRule type="expression" dxfId="22" priority="112" stopIfTrue="1">
      <formula>LEN(SUBSTITUTE(B4," ",""))&lt;=F8</formula>
    </cfRule>
    <cfRule type="expression" dxfId="21" priority="113" stopIfTrue="1">
      <formula>LEN(SUBSTITUTE(B4," ",""))&gt;F8</formula>
    </cfRule>
  </conditionalFormatting>
  <conditionalFormatting sqref="D6:E7">
    <cfRule type="expression" dxfId="20" priority="3" stopIfTrue="1">
      <formula>LEN(SUBSTITUTE(B6," ",""))=0</formula>
    </cfRule>
    <cfRule type="expression" dxfId="19" priority="4" stopIfTrue="1">
      <formula>LEN((SUBSTITUTE(B6," ","")))&lt;=F6</formula>
    </cfRule>
    <cfRule type="expression" dxfId="18" priority="5" stopIfTrue="1">
      <formula>LEN((SUBSTITUTE(B6," ","")))&gt;F6</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1EE2B-747C-47F7-8751-B9BDE6E1F097}">
  <dimension ref="A1:E8"/>
  <sheetViews>
    <sheetView workbookViewId="0">
      <selection activeCell="B4" sqref="B4"/>
    </sheetView>
  </sheetViews>
  <sheetFormatPr defaultRowHeight="15"/>
  <cols>
    <col min="1" max="1" width="41.7109375" customWidth="1"/>
    <col min="2" max="2" width="52.7109375" customWidth="1"/>
    <col min="3" max="3" width="11.42578125" style="133" bestFit="1" customWidth="1"/>
    <col min="4" max="4" width="18.28515625" style="133" customWidth="1"/>
  </cols>
  <sheetData>
    <row r="1" spans="1:5" ht="15.75" thickBot="1">
      <c r="A1" s="215"/>
      <c r="B1" s="215"/>
    </row>
    <row r="2" spans="1:5" ht="39" thickBot="1">
      <c r="A2" s="100" t="s">
        <v>131</v>
      </c>
      <c r="B2" s="118" t="s">
        <v>174</v>
      </c>
      <c r="C2" s="150"/>
      <c r="D2" s="150"/>
      <c r="E2" s="6"/>
    </row>
    <row r="3" spans="1:5" ht="15.75" thickBot="1">
      <c r="A3" s="221"/>
      <c r="B3" s="221"/>
      <c r="C3" s="150"/>
      <c r="D3" s="150"/>
      <c r="E3" s="6"/>
    </row>
    <row r="4" spans="1:5" ht="268.5" thickBot="1">
      <c r="A4" s="113" t="s">
        <v>315</v>
      </c>
      <c r="B4" s="114"/>
      <c r="C4" s="150" t="s">
        <v>2</v>
      </c>
      <c r="D4" s="150" t="str">
        <f>LEN(SUBSTITUTE(B4, " ", "")) &amp; " znakova / 800-1000" &amp; DE4</f>
        <v>0 znakova / 800-1000</v>
      </c>
      <c r="E4" s="6"/>
    </row>
    <row r="5" spans="1:5" ht="15.75" thickBot="1">
      <c r="A5" s="221"/>
      <c r="B5" s="221"/>
      <c r="C5" s="150"/>
      <c r="D5" s="150"/>
      <c r="E5" s="6"/>
    </row>
    <row r="6" spans="1:5" ht="268.5" thickBot="1">
      <c r="A6" s="113" t="s">
        <v>316</v>
      </c>
      <c r="B6" s="114"/>
      <c r="C6" s="151" t="s">
        <v>4</v>
      </c>
      <c r="D6" s="150" t="str">
        <f>LEN(SUBSTITUTE(B6, " ", "")) &amp; " znakova / 800-1000" &amp; DE6</f>
        <v>0 znakova / 800-1000</v>
      </c>
      <c r="E6" s="7"/>
    </row>
    <row r="7" spans="1:5">
      <c r="A7" s="8"/>
      <c r="C7" s="150"/>
      <c r="D7" s="150"/>
      <c r="E7" s="7"/>
    </row>
    <row r="8" spans="1:5">
      <c r="E8" s="6"/>
    </row>
  </sheetData>
  <mergeCells count="3">
    <mergeCell ref="A1:B1"/>
    <mergeCell ref="A3:B3"/>
    <mergeCell ref="A5:B5"/>
  </mergeCells>
  <conditionalFormatting sqref="C4 C6:C7">
    <cfRule type="expression" dxfId="17" priority="1" stopIfTrue="1">
      <formula>LEN(B4)&gt;0</formula>
    </cfRule>
  </conditionalFormatting>
  <conditionalFormatting sqref="C4">
    <cfRule type="expression" dxfId="16" priority="6" stopIfTrue="1">
      <formula>LEN(B4)&lt;1</formula>
    </cfRule>
  </conditionalFormatting>
  <conditionalFormatting sqref="C6:C7">
    <cfRule type="expression" dxfId="15" priority="2" stopIfTrue="1">
      <formula>LEN(B6)&lt;1</formula>
    </cfRule>
  </conditionalFormatting>
  <conditionalFormatting sqref="D4">
    <cfRule type="expression" dxfId="14" priority="7" stopIfTrue="1">
      <formula>LEN(SUBSTITUTE(B4," ",""))=0</formula>
    </cfRule>
    <cfRule type="expression" dxfId="13" priority="8" stopIfTrue="1">
      <formula>LEN(SUBSTITUTE(B4," ",""))&lt;=F8</formula>
    </cfRule>
    <cfRule type="expression" dxfId="12" priority="9" stopIfTrue="1">
      <formula>LEN(SUBSTITUTE(B4," ",""))&gt;F8</formula>
    </cfRule>
  </conditionalFormatting>
  <conditionalFormatting sqref="D6:E7">
    <cfRule type="expression" dxfId="11" priority="3" stopIfTrue="1">
      <formula>LEN(SUBSTITUTE(B6," ",""))=0</formula>
    </cfRule>
    <cfRule type="expression" dxfId="10" priority="4" stopIfTrue="1">
      <formula>LEN((SUBSTITUTE(B6," ","")))&lt;=F6</formula>
    </cfRule>
    <cfRule type="expression" dxfId="9" priority="5" stopIfTrue="1">
      <formula>LEN((SUBSTITUTE(B6," ","")))&gt;F6</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03DCC-5125-455D-BD71-B1CCB49A6255}">
  <dimension ref="A1:E8"/>
  <sheetViews>
    <sheetView workbookViewId="0">
      <selection activeCell="B4" sqref="B4"/>
    </sheetView>
  </sheetViews>
  <sheetFormatPr defaultRowHeight="15"/>
  <cols>
    <col min="1" max="1" width="41.7109375" customWidth="1"/>
    <col min="2" max="2" width="52.7109375" customWidth="1"/>
    <col min="3" max="3" width="11.42578125" style="130" bestFit="1" customWidth="1"/>
    <col min="4" max="4" width="18.7109375" style="130" bestFit="1" customWidth="1"/>
  </cols>
  <sheetData>
    <row r="1" spans="1:5" ht="15.75" thickBot="1">
      <c r="A1" s="215"/>
      <c r="B1" s="215"/>
    </row>
    <row r="2" spans="1:5" ht="39" thickBot="1">
      <c r="A2" s="100" t="s">
        <v>150</v>
      </c>
      <c r="B2" s="118" t="s">
        <v>174</v>
      </c>
      <c r="C2" s="147"/>
      <c r="D2" s="147"/>
      <c r="E2" s="6"/>
    </row>
    <row r="3" spans="1:5" ht="15.75" thickBot="1">
      <c r="A3" s="221"/>
      <c r="B3" s="221"/>
      <c r="C3" s="147"/>
      <c r="D3" s="147"/>
      <c r="E3" s="6"/>
    </row>
    <row r="4" spans="1:5" ht="268.5" thickBot="1">
      <c r="A4" s="113" t="s">
        <v>315</v>
      </c>
      <c r="B4" s="114"/>
      <c r="C4" s="148" t="s">
        <v>2</v>
      </c>
      <c r="D4" s="148" t="str">
        <f>LEN(SUBSTITUTE(B4, " ", "")) &amp; " znakova / 800-1000" &amp; DE4</f>
        <v>0 znakova / 800-1000</v>
      </c>
      <c r="E4" s="6"/>
    </row>
    <row r="5" spans="1:5" ht="15.75" thickBot="1">
      <c r="A5" s="221"/>
      <c r="B5" s="221"/>
      <c r="C5" s="147"/>
      <c r="D5" s="147"/>
      <c r="E5" s="6"/>
    </row>
    <row r="6" spans="1:5" ht="268.5" thickBot="1">
      <c r="A6" s="113" t="s">
        <v>316</v>
      </c>
      <c r="B6" s="114"/>
      <c r="C6" s="149" t="s">
        <v>4</v>
      </c>
      <c r="D6" s="148" t="str">
        <f>LEN(SUBSTITUTE(B6, " ", "")) &amp; " znakova / 800-1000" &amp; DE6</f>
        <v>0 znakova / 800-1000</v>
      </c>
      <c r="E6" s="7"/>
    </row>
    <row r="7" spans="1:5">
      <c r="A7" s="8"/>
      <c r="C7" s="148"/>
      <c r="D7" s="148"/>
      <c r="E7" s="7"/>
    </row>
    <row r="8" spans="1:5">
      <c r="E8" s="6"/>
    </row>
  </sheetData>
  <mergeCells count="3">
    <mergeCell ref="A1:B1"/>
    <mergeCell ref="A5:B5"/>
    <mergeCell ref="A3:B3"/>
  </mergeCells>
  <conditionalFormatting sqref="C4 C6:C7">
    <cfRule type="expression" dxfId="8" priority="1" stopIfTrue="1">
      <formula>LEN(B4)&gt;0</formula>
    </cfRule>
  </conditionalFormatting>
  <conditionalFormatting sqref="C4">
    <cfRule type="expression" dxfId="7" priority="6" stopIfTrue="1">
      <formula>LEN(B4)&lt;1</formula>
    </cfRule>
  </conditionalFormatting>
  <conditionalFormatting sqref="C6:C7">
    <cfRule type="expression" dxfId="6" priority="2" stopIfTrue="1">
      <formula>LEN(B6)&lt;1</formula>
    </cfRule>
  </conditionalFormatting>
  <conditionalFormatting sqref="D4">
    <cfRule type="expression" dxfId="5" priority="7" stopIfTrue="1">
      <formula>LEN(SUBSTITUTE(B4," ",""))=0</formula>
    </cfRule>
    <cfRule type="expression" dxfId="4" priority="8" stopIfTrue="1">
      <formula>LEN(SUBSTITUTE(B4," ",""))&lt;=F8</formula>
    </cfRule>
    <cfRule type="expression" dxfId="3" priority="9" stopIfTrue="1">
      <formula>LEN(SUBSTITUTE(B4," ",""))&gt;F8</formula>
    </cfRule>
  </conditionalFormatting>
  <conditionalFormatting sqref="D6:E7">
    <cfRule type="expression" dxfId="2" priority="3" stopIfTrue="1">
      <formula>LEN(SUBSTITUTE(B6," ",""))=0</formula>
    </cfRule>
    <cfRule type="expression" dxfId="1" priority="4" stopIfTrue="1">
      <formula>LEN((SUBSTITUTE(B6," ","")))&lt;=F6</formula>
    </cfRule>
    <cfRule type="expression" dxfId="0" priority="5" stopIfTrue="1">
      <formula>LEN((SUBSTITUTE(B6," ","")))&gt;F6</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6PXVCHXRUD45-1486911704-24894</_dlc_DocId>
    <_dlc_DocIdUrl xmlns="1096e588-875a-4e48-ba85-ea1554ece10c">
      <Url>http://sharepoint/snrl/_layouts/15/DocIdRedir.aspx?ID=6PXVCHXRUD45-1486911704-24894</Url>
      <Description>6PXVCHXRUD45-1486911704-24894</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98DC57188DD9A0469504DC7129112131" ma:contentTypeVersion="2" ma:contentTypeDescription="Create a new document." ma:contentTypeScope="" ma:versionID="6398ceecab2c3a36468361f01ec13dd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2C0A73-5B4D-4D1A-99F4-BB9D6671D266}">
  <ds:schemaRefs>
    <ds:schemaRef ds:uri="http://schemas.microsoft.com/DataMashup"/>
  </ds:schemaRefs>
</ds:datastoreItem>
</file>

<file path=customXml/itemProps2.xml><?xml version="1.0" encoding="utf-8"?>
<ds:datastoreItem xmlns:ds="http://schemas.openxmlformats.org/officeDocument/2006/customXml" ds:itemID="{25BCF253-BC26-4BBC-A8F6-72E1B62AEB88}">
  <ds:schemaRefs>
    <ds:schemaRef ds:uri="http://schemas.microsoft.com/sharepoint/events"/>
  </ds:schemaRefs>
</ds:datastoreItem>
</file>

<file path=customXml/itemProps3.xml><?xml version="1.0" encoding="utf-8"?>
<ds:datastoreItem xmlns:ds="http://schemas.openxmlformats.org/officeDocument/2006/customXml" ds:itemID="{7AEAE3E4-A0AD-474C-8996-7F029BA38E76}">
  <ds:schemaRefs>
    <ds:schemaRef ds:uri="http://schemas.openxmlformats.org/package/2006/metadata/core-properties"/>
    <ds:schemaRef ds:uri="http://purl.org/dc/dcmitype/"/>
    <ds:schemaRef ds:uri="http://purl.org/dc/elements/1.1/"/>
    <ds:schemaRef ds:uri="http://schemas.microsoft.com/office/infopath/2007/PartnerControls"/>
    <ds:schemaRef ds:uri="http://www.w3.org/XML/1998/namespace"/>
    <ds:schemaRef ds:uri="http://schemas.microsoft.com/office/2006/documentManagement/types"/>
    <ds:schemaRef ds:uri="1096e588-875a-4e48-ba85-ea1554ece10c"/>
    <ds:schemaRef ds:uri="http://schemas.microsoft.com/office/2006/metadata/properties"/>
    <ds:schemaRef ds:uri="http://purl.org/dc/terms/"/>
  </ds:schemaRefs>
</ds:datastoreItem>
</file>

<file path=customXml/itemProps4.xml><?xml version="1.0" encoding="utf-8"?>
<ds:datastoreItem xmlns:ds="http://schemas.openxmlformats.org/officeDocument/2006/customXml" ds:itemID="{12DD31F4-E1D4-4E5A-AAB3-EE9DCF774A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9A014666-8DDA-40F9-B43E-03F5878E0B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11</vt:i4>
      </vt:variant>
    </vt:vector>
  </HeadingPairs>
  <TitlesOfParts>
    <vt:vector size="11" baseType="lpstr">
      <vt:lpstr>EK SMJERNICE</vt:lpstr>
      <vt:lpstr>UPUTE</vt:lpstr>
      <vt:lpstr>INFORMACIJE O PROJEKTU</vt:lpstr>
      <vt:lpstr>PROJEKTNI PARTNERI</vt:lpstr>
      <vt:lpstr>KLJUČNE RIJEČI</vt:lpstr>
      <vt:lpstr>ZPP CILJEVI &amp; STRATEGIJE EU</vt:lpstr>
      <vt:lpstr>AUDIOVIZUALNI MATERIJAL</vt:lpstr>
      <vt:lpstr>WEB STRANICE</vt:lpstr>
      <vt:lpstr>PS1</vt:lpstr>
      <vt:lpstr>PS2</vt:lpstr>
      <vt:lpstr>PS3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Krešimir Skočić</dc:creator>
  <cp:lastModifiedBy>Krešimir Skočić</cp:lastModifiedBy>
  <dcterms:created xsi:type="dcterms:W3CDTF">2015-06-05T18:19:34Z</dcterms:created>
  <dcterms:modified xsi:type="dcterms:W3CDTF">2025-12-29T08:56:01Z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0x01010098DC57188DD9A0469504DC7129112131</vt:lpwstr>
  </property>
  <property fmtid="{D5CDD505-2E9C-101B-9397-08002B2CF9AE}" pid="3" name="_dlc_DocIdItemGuid">
    <vt:lpwstr>127aec52-bf83-4c07-88e7-25746fe536d5</vt:lpwstr>
  </property>
</Properties>
</file>